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xr:revisionPtr revIDLastSave="0" documentId="8_{B68BDA10-35FE-4405-B13A-4BA218156A00}" xr6:coauthVersionLast="47" xr6:coauthVersionMax="47" xr10:uidLastSave="{00000000-0000-0000-0000-000000000000}"/>
  <bookViews>
    <workbookView xWindow="0" yWindow="0" windowWidth="16384" windowHeight="8192" tabRatio="500" firstSheet="2" activeTab="2" xr2:uid="{00000000-000D-0000-FFFF-FFFF00000000}"/>
  </bookViews>
  <sheets>
    <sheet name="TextInput" sheetId="1" r:id="rId1"/>
    <sheet name="ErrorInput" sheetId="2" r:id="rId2"/>
    <sheet name="TextOutput" sheetId="3" r:id="rId3"/>
    <sheet name="ErrorOutput" sheetId="4" r:id="rId4"/>
    <sheet name="ErrorUserManual" sheetId="5" r:id="rId5"/>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8" i="3" l="1"/>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222" i="3"/>
  <c r="B223" i="3"/>
  <c r="B224" i="3"/>
  <c r="B225" i="3"/>
  <c r="B226" i="3"/>
  <c r="B227" i="3"/>
  <c r="B228" i="3"/>
  <c r="B229" i="3"/>
  <c r="B230" i="3"/>
  <c r="B231" i="3"/>
  <c r="B232" i="3"/>
  <c r="B233" i="3"/>
  <c r="B234" i="3"/>
  <c r="B235" i="3"/>
  <c r="B236" i="3"/>
  <c r="B237" i="3"/>
  <c r="B238" i="3"/>
  <c r="B239" i="3"/>
  <c r="B240" i="3"/>
  <c r="B241" i="3"/>
  <c r="B242" i="3"/>
  <c r="B243" i="3"/>
  <c r="B244" i="3"/>
  <c r="B245" i="3"/>
  <c r="B246" i="3"/>
  <c r="B247" i="3"/>
  <c r="B248" i="3"/>
  <c r="B249" i="3"/>
  <c r="B250" i="3"/>
  <c r="B251" i="3"/>
  <c r="B252" i="3"/>
  <c r="B253" i="3"/>
  <c r="B254" i="3"/>
  <c r="B255" i="3"/>
  <c r="B256" i="3"/>
  <c r="B257" i="3"/>
  <c r="B258" i="3"/>
  <c r="B259" i="3"/>
  <c r="B260" i="3"/>
  <c r="B261" i="3"/>
  <c r="B262" i="3"/>
  <c r="B263" i="3"/>
  <c r="B264" i="3"/>
  <c r="B265" i="3"/>
  <c r="B266" i="3"/>
  <c r="B267" i="3"/>
  <c r="B268" i="3"/>
  <c r="B269" i="3"/>
  <c r="A223" i="3"/>
  <c r="A224" i="3"/>
  <c r="B5" i="3"/>
  <c r="B6" i="3"/>
  <c r="B7" i="3"/>
  <c r="B270" i="3"/>
  <c r="B271" i="3"/>
  <c r="B272" i="3"/>
  <c r="B273" i="3"/>
  <c r="B274" i="3"/>
  <c r="B275" i="3"/>
  <c r="B276" i="3"/>
  <c r="B277" i="3"/>
  <c r="B278" i="3"/>
  <c r="B279" i="3"/>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B4" i="3"/>
  <c r="G2" i="5"/>
  <c r="F2" i="5"/>
  <c r="E2" i="5"/>
  <c r="D2" i="5"/>
  <c r="G1" i="5"/>
  <c r="F1" i="5"/>
  <c r="E1" i="5"/>
  <c r="D1" i="5"/>
  <c r="C1" i="5"/>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6" i="4"/>
  <c r="A6" i="4"/>
  <c r="C5" i="4"/>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6" i="3"/>
  <c r="A225" i="3"/>
  <c r="A222" i="3"/>
  <c r="A221" i="3"/>
  <c r="A220" i="3"/>
  <c r="A219" i="3"/>
  <c r="A218" i="3"/>
  <c r="A217" i="3"/>
  <c r="A216" i="3"/>
  <c r="A215" i="3"/>
  <c r="A214" i="3"/>
  <c r="A213" i="3"/>
  <c r="A212" i="3"/>
  <c r="A211" i="3"/>
  <c r="A210" i="3"/>
  <c r="A209" i="3"/>
  <c r="A208" i="3"/>
  <c r="A207" i="3"/>
  <c r="A206" i="3"/>
  <c r="A205" i="3"/>
  <c r="A204" i="3"/>
  <c r="A203" i="3"/>
  <c r="A202" i="3"/>
  <c r="A201" i="3"/>
  <c r="A200" i="3"/>
  <c r="A199"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G41" i="2"/>
  <c r="AG39" i="2"/>
  <c r="AG36" i="2"/>
  <c r="AG35" i="2"/>
  <c r="AG34" i="2"/>
  <c r="AG33" i="2"/>
  <c r="AG31" i="2"/>
  <c r="AG30" i="2"/>
  <c r="AG29" i="2"/>
  <c r="AG28" i="2"/>
  <c r="AG27" i="2"/>
  <c r="AG26" i="2"/>
  <c r="U24" i="2"/>
  <c r="AG22" i="2"/>
  <c r="O22" i="2"/>
  <c r="N22" i="2"/>
  <c r="AG21" i="2"/>
  <c r="AG20" i="2"/>
  <c r="O20" i="2"/>
  <c r="N20" i="2"/>
  <c r="AG18" i="2"/>
  <c r="AG19" i="2" s="1"/>
  <c r="AG17" i="2"/>
  <c r="AG11" i="2"/>
  <c r="AG12" i="2" s="1"/>
  <c r="AG10" i="2"/>
  <c r="AG9" i="2"/>
  <c r="AG7" i="2"/>
  <c r="B4" i="1" a="1"/>
  <c r="B4" i="1"/>
  <c r="B39" i="5" l="1"/>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4" i="5"/>
  <c r="B3" i="5"/>
  <c r="A3" i="5"/>
  <c r="B2" i="5"/>
  <c r="A39" i="5" l="1"/>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B4" authorId="0" shapeId="0" xr:uid="{00000000-0006-0000-0000-000001000000}">
      <text>
        <r>
          <rPr>
            <sz val="10"/>
            <rFont val="Arial"/>
            <family val="2"/>
          </rPr>
          <t xml:space="preserve">Markus Kramis:
</t>
        </r>
        <r>
          <rPr>
            <sz val="9"/>
            <color rgb="FF000000"/>
            <rFont val="Segoe UI"/>
            <family val="2"/>
            <charset val="1"/>
          </rPr>
          <t>0: No translation required
1: Translation required
2: Text updated -&gt; update Translation</t>
        </r>
      </text>
    </comment>
  </commentList>
</comments>
</file>

<file path=xl/sharedStrings.xml><?xml version="1.0" encoding="utf-8"?>
<sst xmlns="http://schemas.openxmlformats.org/spreadsheetml/2006/main" count="6562" uniqueCount="5067">
  <si>
    <t>max Characters</t>
  </si>
  <si>
    <t xml:space="preserve">tLANGUAGES_LONG </t>
  </si>
  <si>
    <t>{}English</t>
  </si>
  <si>
    <t>{}German</t>
  </si>
  <si>
    <t>{}Italian</t>
  </si>
  <si>
    <t>{}French</t>
  </si>
  <si>
    <t>{}Spanish</t>
  </si>
  <si>
    <t>{}Norwegian</t>
  </si>
  <si>
    <t>{}Swedish</t>
  </si>
  <si>
    <t>{}Finnish</t>
  </si>
  <si>
    <t>{}Turkish</t>
  </si>
  <si>
    <t>{}Polish</t>
  </si>
  <si>
    <t>{}Latvian</t>
  </si>
  <si>
    <t>{}Russian</t>
  </si>
  <si>
    <t>{}Slovak</t>
  </si>
  <si>
    <t>{}Czech</t>
  </si>
  <si>
    <t>{}Japanese</t>
  </si>
  <si>
    <t>{}Dutch</t>
  </si>
  <si>
    <t xml:space="preserve">{}Lithuanian </t>
  </si>
  <si>
    <t>{}Croatian</t>
  </si>
  <si>
    <t>{}Slovenian</t>
  </si>
  <si>
    <t>{}Estonian</t>
  </si>
  <si>
    <t>{}Indonesian</t>
  </si>
  <si>
    <t>{}Danish</t>
  </si>
  <si>
    <t>{}Portuguese</t>
  </si>
  <si>
    <t>supported_since</t>
  </si>
  <si>
    <t>#Startup Unlocked Mode</t>
  </si>
  <si>
    <t xml:space="preserve">tSTARTUP_UL_L1_MFC </t>
  </si>
  <si>
    <t xml:space="preserve">Mobile Fast Charger </t>
  </si>
  <si>
    <t>Mobiler Schnelllader</t>
  </si>
  <si>
    <t>Caric. rapido mobile</t>
  </si>
  <si>
    <t>Borne rapide mobile</t>
  </si>
  <si>
    <t>Cargador rápid móv.</t>
  </si>
  <si>
    <t>Mobil Hurtiglader</t>
  </si>
  <si>
    <t xml:space="preserve">Mobil Snabbladdare </t>
  </si>
  <si>
    <t>Mobiili-pikalataaja</t>
  </si>
  <si>
    <t>Mobil Hizli Sarj</t>
  </si>
  <si>
    <t>Stacja mobilna</t>
  </si>
  <si>
    <t>Mobilā uzlāde</t>
  </si>
  <si>
    <t>Мобильная зарядка</t>
  </si>
  <si>
    <t>Mobilná nabíjacka</t>
  </si>
  <si>
    <t>Mobilní nabíjecka</t>
  </si>
  <si>
    <t>携帯急速充電器</t>
  </si>
  <si>
    <t>Mobiele snellader</t>
  </si>
  <si>
    <t>Greito įkrov. stot.</t>
  </si>
  <si>
    <t>Pokretni brzi punjač</t>
  </si>
  <si>
    <t>Mobilna hitra poln.</t>
  </si>
  <si>
    <t>Mobiilne kiirlaadija</t>
  </si>
  <si>
    <t xml:space="preserve">SPKLU Mobile </t>
  </si>
  <si>
    <t>Mobil hurtiglader</t>
  </si>
  <si>
    <t>Carregador Rápido</t>
  </si>
  <si>
    <t>3.6.x</t>
  </si>
  <si>
    <t xml:space="preserve">tSTARTUP_UL_L1_PFC </t>
  </si>
  <si>
    <t xml:space="preserve">Public Fast Charger </t>
  </si>
  <si>
    <t xml:space="preserve">Schnelllader        </t>
  </si>
  <si>
    <t xml:space="preserve">Caricatore rapido   </t>
  </si>
  <si>
    <t>Borne rapide</t>
  </si>
  <si>
    <t>Cargador rápido públ</t>
  </si>
  <si>
    <t>Hurtiglader</t>
  </si>
  <si>
    <t>Publik Snabbladdare</t>
  </si>
  <si>
    <t>Julkinen pikalataaja</t>
  </si>
  <si>
    <t>Hizli Sarj</t>
  </si>
  <si>
    <t>Ogólnodost. stacja</t>
  </si>
  <si>
    <t>Publiskā uzlāde</t>
  </si>
  <si>
    <t>Публичная зарядка</t>
  </si>
  <si>
    <t>Verejná nabíjacka</t>
  </si>
  <si>
    <t>Verejná nabíjecka</t>
  </si>
  <si>
    <t>急速充電器</t>
  </si>
  <si>
    <t>Snellader</t>
  </si>
  <si>
    <t>Vieša įkrov. stotelė</t>
  </si>
  <si>
    <t>Javni brzi punjač</t>
  </si>
  <si>
    <t>Javni hitra poln.</t>
  </si>
  <si>
    <t>Avalik kiirlaadija</t>
  </si>
  <si>
    <t>SPKLU Umum</t>
  </si>
  <si>
    <t>Carregador Púb Ráp</t>
  </si>
  <si>
    <t xml:space="preserve">tSTARTUP_UL_L2 </t>
  </si>
  <si>
    <t xml:space="preserve">Power-on self-test  </t>
  </si>
  <si>
    <t>Einschalt-Selbsttest</t>
  </si>
  <si>
    <t xml:space="preserve">Test di accensione  </t>
  </si>
  <si>
    <t xml:space="preserve">Test d'activation  </t>
  </si>
  <si>
    <t>Autoprueba de carga</t>
  </si>
  <si>
    <t>Oppstart - Selvtest</t>
  </si>
  <si>
    <t>Uppstart självtest</t>
  </si>
  <si>
    <t>Käynnistystesti</t>
  </si>
  <si>
    <t>Acilma Testi</t>
  </si>
  <si>
    <t>Test uruchomieniowy</t>
  </si>
  <si>
    <t xml:space="preserve">Ieslēgt </t>
  </si>
  <si>
    <t>Вкл. Самодиагностику</t>
  </si>
  <si>
    <t>Samocinný test</t>
  </si>
  <si>
    <t>Interní test</t>
  </si>
  <si>
    <t>パワーオン・セルフテスト</t>
  </si>
  <si>
    <t>Ingesch. - zelftest</t>
  </si>
  <si>
    <t>Pradžios testas</t>
  </si>
  <si>
    <t>Početna provjera</t>
  </si>
  <si>
    <t>Samotest. (vklop)</t>
  </si>
  <si>
    <t>Käivituse test</t>
  </si>
  <si>
    <t>Pengetesan Power</t>
  </si>
  <si>
    <t>Opstart - selvtest</t>
  </si>
  <si>
    <t>Autoteste inicial</t>
  </si>
  <si>
    <t xml:space="preserve">tSTARTUP_UL_L3 </t>
  </si>
  <si>
    <t xml:space="preserve">Charger Power %dkW  </t>
  </si>
  <si>
    <t xml:space="preserve">Ladeleistung  %dkW </t>
  </si>
  <si>
    <t>Potenza carica %dkW</t>
  </si>
  <si>
    <t>Puissance %dkW</t>
  </si>
  <si>
    <t xml:space="preserve">Potencia carg %dkW  </t>
  </si>
  <si>
    <t xml:space="preserve">Lade effekt %dkW  </t>
  </si>
  <si>
    <t xml:space="preserve">Laddareffekt %dkW  </t>
  </si>
  <si>
    <t xml:space="preserve">Latausteho %dkW  </t>
  </si>
  <si>
    <t xml:space="preserve">Sarj gucu %dkW  </t>
  </si>
  <si>
    <t xml:space="preserve">Moc stacji %dkW  </t>
  </si>
  <si>
    <t xml:space="preserve">Lādētāja jauda %dkW </t>
  </si>
  <si>
    <t xml:space="preserve">Мощность %dkW </t>
  </si>
  <si>
    <t xml:space="preserve">Výkon %dkW  </t>
  </si>
  <si>
    <r>
      <rPr>
        <sz val="10"/>
        <rFont val="Noto Sans CJK SC"/>
        <family val="2"/>
        <charset val="1"/>
      </rPr>
      <t>充電性能　</t>
    </r>
    <r>
      <rPr>
        <sz val="10"/>
        <rFont val="Courier New"/>
        <family val="3"/>
        <charset val="1"/>
      </rPr>
      <t xml:space="preserve">%dkW </t>
    </r>
  </si>
  <si>
    <t xml:space="preserve">Laadvermogen  %dkW  </t>
  </si>
  <si>
    <t xml:space="preserve">Krovimo galia %dkW  </t>
  </si>
  <si>
    <t>Snaga punjača %dkW</t>
  </si>
  <si>
    <t xml:space="preserve">Moč polnjenja %dkW  </t>
  </si>
  <si>
    <t>Laadimisvõimsus %dkW</t>
  </si>
  <si>
    <t>SPKLU Power  %dkW</t>
  </si>
  <si>
    <t>Ladeeffekt %dkW</t>
  </si>
  <si>
    <t>Potência %dkW</t>
  </si>
  <si>
    <t xml:space="preserve">tSTARTUP_UL_L4 </t>
  </si>
  <si>
    <t xml:space="preserve">   by EVTEC AG      </t>
  </si>
  <si>
    <t xml:space="preserve">     EVTEC AG       </t>
  </si>
  <si>
    <t xml:space="preserve">#Welcome Screen      </t>
  </si>
  <si>
    <t xml:space="preserve">tCONNECT_EV </t>
  </si>
  <si>
    <t>Pls. connect vehicle</t>
  </si>
  <si>
    <t xml:space="preserve">Fahrzeug verbinden  </t>
  </si>
  <si>
    <t xml:space="preserve">Connettere veicolo  </t>
  </si>
  <si>
    <t xml:space="preserve">Branchez le véhicule </t>
  </si>
  <si>
    <t>Conecte el vehículo</t>
  </si>
  <si>
    <t>Koble til kjøretøy</t>
  </si>
  <si>
    <t>Anslut fordon</t>
  </si>
  <si>
    <t>Liitä auto</t>
  </si>
  <si>
    <t>Araci Baglayin</t>
  </si>
  <si>
    <t>Podłącz samochód</t>
  </si>
  <si>
    <t>Pievienojiet auto</t>
  </si>
  <si>
    <t>Подключите авто</t>
  </si>
  <si>
    <t>Pripojte vozidlo</t>
  </si>
  <si>
    <t>自動車を接続</t>
  </si>
  <si>
    <t>Auto koppelen</t>
  </si>
  <si>
    <t>Prijunkti elektrmob.</t>
  </si>
  <si>
    <t>Priključite vozilo</t>
  </si>
  <si>
    <t>Ühenda auto</t>
  </si>
  <si>
    <t>Koneksikan gun ke EV</t>
  </si>
  <si>
    <t>Tilslut køretøjet</t>
  </si>
  <si>
    <t>Conecte o veículo</t>
  </si>
  <si>
    <t xml:space="preserve">tDISCONNECT_EV </t>
  </si>
  <si>
    <t xml:space="preserve">Disconnect vehicle  </t>
  </si>
  <si>
    <t xml:space="preserve">Fahrzeug trennen    </t>
  </si>
  <si>
    <t>Disconnettere il veicolo</t>
  </si>
  <si>
    <t>Détachez le véhicule</t>
  </si>
  <si>
    <t>Desconecte el vehículo</t>
  </si>
  <si>
    <t xml:space="preserve">Koble fra kjøretøy  </t>
  </si>
  <si>
    <t>Koppla från fordon</t>
  </si>
  <si>
    <t>Irrota auto</t>
  </si>
  <si>
    <t>Araci fisten cekin</t>
  </si>
  <si>
    <t>Odłącz samochód</t>
  </si>
  <si>
    <t>Atvienojiet auto</t>
  </si>
  <si>
    <t>Отсоедините авто</t>
  </si>
  <si>
    <t>Odpojte vozidlo</t>
  </si>
  <si>
    <t>自動車を切断</t>
  </si>
  <si>
    <t>Auto ontkoppelen</t>
  </si>
  <si>
    <t>Atjunkti elektrmob.</t>
  </si>
  <si>
    <t>Odspojite vozilo</t>
  </si>
  <si>
    <t>Izklopite vozilo</t>
  </si>
  <si>
    <t>Ühenda auto lahti</t>
  </si>
  <si>
    <t>Lepaskan gun dari EV</t>
  </si>
  <si>
    <t>Afbryd køretøjet</t>
  </si>
  <si>
    <t>Desconecte o veículo</t>
  </si>
  <si>
    <t>tWAITFORCMSETKEY</t>
  </si>
  <si>
    <t>Pls. wait for reinit</t>
  </si>
  <si>
    <t xml:space="preserve">Initialisieren...   </t>
  </si>
  <si>
    <t>Inizializzazione...</t>
  </si>
  <si>
    <t>Initialisation...</t>
  </si>
  <si>
    <t>Espere que reinicie</t>
  </si>
  <si>
    <t>Re-starter</t>
  </si>
  <si>
    <t>Initierar...</t>
  </si>
  <si>
    <t>Käynnistyy...</t>
  </si>
  <si>
    <t>Yeniden baslatiliyor</t>
  </si>
  <si>
    <t>Inicjowanie</t>
  </si>
  <si>
    <t>Uzsākšana</t>
  </si>
  <si>
    <t>инициализации</t>
  </si>
  <si>
    <t>Inicializácia</t>
  </si>
  <si>
    <t>Inicializace ...</t>
  </si>
  <si>
    <t>初期化中</t>
  </si>
  <si>
    <t>initialiseren...</t>
  </si>
  <si>
    <t>Palaukite...</t>
  </si>
  <si>
    <t>Ponovno pokretanje</t>
  </si>
  <si>
    <t>Ponovna povezava</t>
  </si>
  <si>
    <t>Palun oota hetk…</t>
  </si>
  <si>
    <t xml:space="preserve">Proses Inisialisasi </t>
  </si>
  <si>
    <t>Initialisere</t>
  </si>
  <si>
    <t>Aguarde, a reiniciar</t>
  </si>
  <si>
    <t xml:space="preserve">tDEMO_MODE </t>
  </si>
  <si>
    <t xml:space="preserve">  ** Demo mode **</t>
  </si>
  <si>
    <t xml:space="preserve">  ** Demo Modus **</t>
  </si>
  <si>
    <t>** modalita demo **</t>
  </si>
  <si>
    <t>** Mode démo **</t>
  </si>
  <si>
    <t xml:space="preserve">  ** Modo demo **</t>
  </si>
  <si>
    <t xml:space="preserve">  ** Demo modus **</t>
  </si>
  <si>
    <t xml:space="preserve">  ** Demo läge **</t>
  </si>
  <si>
    <t xml:space="preserve">  ** Demomoodi **</t>
  </si>
  <si>
    <t xml:space="preserve">  ** Tanitim **</t>
  </si>
  <si>
    <t xml:space="preserve">  ** Tryb Demo**</t>
  </si>
  <si>
    <t xml:space="preserve"> ** Demo versija **</t>
  </si>
  <si>
    <t xml:space="preserve"> ** Демо версия **</t>
  </si>
  <si>
    <t xml:space="preserve">  ** Demo mód **</t>
  </si>
  <si>
    <t>デモモード</t>
  </si>
  <si>
    <t>** Demo modus **</t>
  </si>
  <si>
    <t>** Demo versija **</t>
  </si>
  <si>
    <t>** Demonstracija **</t>
  </si>
  <si>
    <t>** Demo način **</t>
  </si>
  <si>
    <t>** Demorežiim **</t>
  </si>
  <si>
    <t>tPLAY_TO_CONT</t>
  </si>
  <si>
    <t xml:space="preserve">Press \4 to continue </t>
  </si>
  <si>
    <t xml:space="preserve">Weiter mit Taste \4  </t>
  </si>
  <si>
    <t xml:space="preserve">Avanti con tasto \4  </t>
  </si>
  <si>
    <t>Appuyez sur \4 pour continuer</t>
  </si>
  <si>
    <t>Pulse \4 para contin.</t>
  </si>
  <si>
    <t xml:space="preserve">Trykk \4 </t>
  </si>
  <si>
    <t xml:space="preserve">Välj \4 för fortsätt </t>
  </si>
  <si>
    <t xml:space="preserve">Paina \4 jatkaaksesi </t>
  </si>
  <si>
    <t>Devam icin \4'e bas</t>
  </si>
  <si>
    <t xml:space="preserve">Kontynuuj,wćiśnij \4 </t>
  </si>
  <si>
    <t>Piespiest \4 lai turpinātu</t>
  </si>
  <si>
    <t>Для продолжения \4</t>
  </si>
  <si>
    <t>Pokracovanie tl. \4</t>
  </si>
  <si>
    <t>Pokracování tlac. \4</t>
  </si>
  <si>
    <r>
      <rPr>
        <sz val="10"/>
        <rFont val="Noto Sans CJK SC"/>
        <family val="2"/>
        <charset val="1"/>
      </rPr>
      <t xml:space="preserve">継続するには </t>
    </r>
    <r>
      <rPr>
        <sz val="10"/>
        <rFont val="Courier New"/>
        <family val="3"/>
        <charset val="1"/>
      </rPr>
      <t>\4</t>
    </r>
    <r>
      <rPr>
        <sz val="10"/>
        <rFont val="Noto Sans CJK SC"/>
        <family val="2"/>
        <charset val="1"/>
      </rPr>
      <t>を押してください</t>
    </r>
  </si>
  <si>
    <t>Verder met knop \4</t>
  </si>
  <si>
    <t>\4 tęsti</t>
  </si>
  <si>
    <t>Tipka za nastavak \4</t>
  </si>
  <si>
    <t xml:space="preserve">Nadaljujte \4 </t>
  </si>
  <si>
    <t>Vali \4 jätkamiseks</t>
  </si>
  <si>
    <t>Tekan \4 untuk lanjut</t>
  </si>
  <si>
    <t>Tryk \4 for fortsat</t>
  </si>
  <si>
    <t>Press \4 p/ continuar</t>
  </si>
  <si>
    <t xml:space="preserve">tCANCEL_WITH_STOP </t>
  </si>
  <si>
    <t>Cancel with \2 button</t>
  </si>
  <si>
    <t xml:space="preserve">Abbruch mit \2 Taste </t>
  </si>
  <si>
    <t xml:space="preserve">Per cancellare \2    </t>
  </si>
  <si>
    <t>Appuyez sur \2 pour annuler</t>
  </si>
  <si>
    <t>Cancele con botón \2</t>
  </si>
  <si>
    <t>Avbryt med \2 knappen</t>
  </si>
  <si>
    <t>Välj \2 för avbryt</t>
  </si>
  <si>
    <t>Peruuta \2</t>
  </si>
  <si>
    <t>Iptal icin  \2'ye bas</t>
  </si>
  <si>
    <t>Anuluj wybierając \2</t>
  </si>
  <si>
    <t>Piespiest \2 lai atceltu</t>
  </si>
  <si>
    <t>Отмена - нажмите \2</t>
  </si>
  <si>
    <t>Zrušenie tl. \2</t>
  </si>
  <si>
    <t>Zrušení tlac. \2</t>
  </si>
  <si>
    <r>
      <rPr>
        <sz val="10"/>
        <rFont val="Noto Sans CJK SC"/>
        <family val="2"/>
        <charset val="1"/>
      </rPr>
      <t xml:space="preserve">中止するには </t>
    </r>
    <r>
      <rPr>
        <sz val="10"/>
        <rFont val="Courier New"/>
        <family val="3"/>
        <charset val="1"/>
      </rPr>
      <t>\2</t>
    </r>
    <r>
      <rPr>
        <sz val="10"/>
        <rFont val="Noto Sans CJK SC"/>
        <family val="2"/>
        <charset val="1"/>
      </rPr>
      <t>を押してください</t>
    </r>
  </si>
  <si>
    <t>Stoppen met knop \2</t>
  </si>
  <si>
    <t>\2 atšaukti</t>
  </si>
  <si>
    <t>Tipka za prekid \2</t>
  </si>
  <si>
    <t>Prekinitev \2</t>
  </si>
  <si>
    <t>Tühista nupuga \2</t>
  </si>
  <si>
    <t>Tekan \2 untuk batal</t>
  </si>
  <si>
    <t>Afbryd med \2 knappen</t>
  </si>
  <si>
    <t>Cancele com botão \2</t>
  </si>
  <si>
    <t xml:space="preserve">tSELECT_LANGUAGE </t>
  </si>
  <si>
    <t>Press \6 for Language</t>
  </si>
  <si>
    <t>Sprachwahl \6 Taste</t>
  </si>
  <si>
    <t>Selezione lingua \6 Tasto</t>
  </si>
  <si>
    <t>Appuyez sur \6 pour changer la langue</t>
  </si>
  <si>
    <t>Pulse \6 para Idioma</t>
  </si>
  <si>
    <t>Trykk \6 for Språk</t>
  </si>
  <si>
    <t>Välj \6 för språk</t>
  </si>
  <si>
    <t>Kieli \6</t>
  </si>
  <si>
    <t>Dil seçen. \6'ya bas</t>
  </si>
  <si>
    <t xml:space="preserve">Język, wciśnij \6 </t>
  </si>
  <si>
    <t>Piespiest \6 valodas izvēle</t>
  </si>
  <si>
    <t>Выбор языка \6</t>
  </si>
  <si>
    <t>Vyber jazyku tl. \6</t>
  </si>
  <si>
    <t>Výber jazyka tlac. \6</t>
  </si>
  <si>
    <r>
      <rPr>
        <sz val="10"/>
        <rFont val="Noto Sans CJK SC"/>
        <family val="2"/>
        <charset val="1"/>
      </rPr>
      <t xml:space="preserve">言語選択するには </t>
    </r>
    <r>
      <rPr>
        <sz val="10"/>
        <rFont val="Courier New"/>
        <family val="3"/>
        <charset val="1"/>
      </rPr>
      <t>\6</t>
    </r>
    <r>
      <rPr>
        <sz val="10"/>
        <rFont val="Noto Sans CJK SC"/>
        <family val="2"/>
        <charset val="1"/>
      </rPr>
      <t>を押してください</t>
    </r>
  </si>
  <si>
    <t>Kies taal knop \6</t>
  </si>
  <si>
    <t>\6 pasirinkti kalbą</t>
  </si>
  <si>
    <t>Odabir jezika \6</t>
  </si>
  <si>
    <t>Izbira jezika \6</t>
  </si>
  <si>
    <t>Vali \6 keele valik.</t>
  </si>
  <si>
    <t>Tekan \6 untuk Bahasa</t>
  </si>
  <si>
    <t>Tryk \6 for sprog</t>
  </si>
  <si>
    <t>Press. \6 para Idioma</t>
  </si>
  <si>
    <t>#RFID Authenticate</t>
  </si>
  <si>
    <t xml:space="preserve">tCONTRACT_AUTH </t>
  </si>
  <si>
    <t xml:space="preserve">Authentication...   </t>
  </si>
  <si>
    <t>Authentifizierung...</t>
  </si>
  <si>
    <t xml:space="preserve">Autenticazione...   </t>
  </si>
  <si>
    <t>Authentification...</t>
  </si>
  <si>
    <t>Autenticación...</t>
  </si>
  <si>
    <t>Autentifikasjon...</t>
  </si>
  <si>
    <t xml:space="preserve">Verifierar...   </t>
  </si>
  <si>
    <t xml:space="preserve">Vahvistaa... </t>
  </si>
  <si>
    <t>Onaylama..</t>
  </si>
  <si>
    <t>Uwierzytelnianie...</t>
  </si>
  <si>
    <t>Autentifikācija…</t>
  </si>
  <si>
    <t>Идентификация</t>
  </si>
  <si>
    <t>Autentifikácia</t>
  </si>
  <si>
    <t>Autentifikace ...</t>
  </si>
  <si>
    <t>認証実行中</t>
  </si>
  <si>
    <t>Verificatie</t>
  </si>
  <si>
    <t>Autentifikuojama...</t>
  </si>
  <si>
    <t>Autentifikacija</t>
  </si>
  <si>
    <t>Avtorizacija</t>
  </si>
  <si>
    <t>Autoriseerimine</t>
  </si>
  <si>
    <t>Autentikasi</t>
  </si>
  <si>
    <t>Verificering</t>
  </si>
  <si>
    <t>Autenticação...</t>
  </si>
  <si>
    <t xml:space="preserve">tAUTH_L3 </t>
  </si>
  <si>
    <t xml:space="preserve">Please Authenticate </t>
  </si>
  <si>
    <t xml:space="preserve">Authentifikation    </t>
  </si>
  <si>
    <t xml:space="preserve">Prego autenticare   </t>
  </si>
  <si>
    <t>Authentifiez-vous</t>
  </si>
  <si>
    <t>Identifíquese</t>
  </si>
  <si>
    <t>Autentifiser</t>
  </si>
  <si>
    <t>Verifiering</t>
  </si>
  <si>
    <t>Vahvista</t>
  </si>
  <si>
    <t>Kimlik dogrulama</t>
  </si>
  <si>
    <t xml:space="preserve">Uwierzytelnij </t>
  </si>
  <si>
    <t>Autentificējaties</t>
  </si>
  <si>
    <t>Идентифицируйтесь</t>
  </si>
  <si>
    <t>Autentifikujte sa</t>
  </si>
  <si>
    <t>Autentifikujte se</t>
  </si>
  <si>
    <t>ご認証ください</t>
  </si>
  <si>
    <t>Verificatie a.u.b.</t>
  </si>
  <si>
    <t>Prašau patvirtinti</t>
  </si>
  <si>
    <t>Potvrdite</t>
  </si>
  <si>
    <t>Avtorizirajte se</t>
  </si>
  <si>
    <t>Palun autoriseeri</t>
  </si>
  <si>
    <t>Silahkan Autentikasi</t>
  </si>
  <si>
    <t>Venligst verificer</t>
  </si>
  <si>
    <t>Autentique-se, sff</t>
  </si>
  <si>
    <t xml:space="preserve">tAUTH_L4 </t>
  </si>
  <si>
    <t>with RFID card / key</t>
  </si>
  <si>
    <t xml:space="preserve">mit RFID-Karte      </t>
  </si>
  <si>
    <t xml:space="preserve">con tessera RFID    </t>
  </si>
  <si>
    <t>avec la carte RFID</t>
  </si>
  <si>
    <t>con la tarj/llave RFID</t>
  </si>
  <si>
    <t>med RFID kort</t>
  </si>
  <si>
    <t>RFID-kortilla</t>
  </si>
  <si>
    <t>RFID kart ile</t>
  </si>
  <si>
    <t xml:space="preserve">kartą RFID </t>
  </si>
  <si>
    <t>ar RFID karti</t>
  </si>
  <si>
    <t>С картой RFID</t>
  </si>
  <si>
    <t>kartou RFID / klúcom</t>
  </si>
  <si>
    <t>kartou RFID / klícem</t>
  </si>
  <si>
    <r>
      <rPr>
        <sz val="10"/>
        <rFont val="Courier New"/>
        <family val="3"/>
        <charset val="1"/>
      </rPr>
      <t>RFID</t>
    </r>
    <r>
      <rPr>
        <sz val="10"/>
        <rFont val="Noto Sans CJK SC"/>
        <family val="2"/>
        <charset val="1"/>
      </rPr>
      <t>カードで</t>
    </r>
  </si>
  <si>
    <t xml:space="preserve">met RFID kaart </t>
  </si>
  <si>
    <t>RFID kortele</t>
  </si>
  <si>
    <t>RFID karticom</t>
  </si>
  <si>
    <t>z RFID kartico</t>
  </si>
  <si>
    <t>RFID-kaardiga</t>
  </si>
  <si>
    <t>dengan Kartu RFID</t>
  </si>
  <si>
    <t>c/ cartão RFID</t>
  </si>
  <si>
    <t>lRfidCard</t>
  </si>
  <si>
    <t>RFID card</t>
  </si>
  <si>
    <t>RFID Karte</t>
  </si>
  <si>
    <t>tessera RFID</t>
  </si>
  <si>
    <t>carte RFID</t>
  </si>
  <si>
    <t>Tarjeta RFID</t>
  </si>
  <si>
    <t>RFID kort</t>
  </si>
  <si>
    <t>RFID-kortti</t>
  </si>
  <si>
    <t>RFID kart</t>
  </si>
  <si>
    <t>Karta RFID</t>
  </si>
  <si>
    <t>RFID karte</t>
  </si>
  <si>
    <t>RFID карта</t>
  </si>
  <si>
    <t>RFID karta</t>
  </si>
  <si>
    <r>
      <rPr>
        <sz val="10"/>
        <rFont val="Courier New"/>
        <family val="3"/>
        <charset val="1"/>
      </rPr>
      <t>RFID</t>
    </r>
    <r>
      <rPr>
        <sz val="10"/>
        <rFont val="Noto Sans CJK SC"/>
        <family val="2"/>
        <charset val="1"/>
      </rPr>
      <t>カード</t>
    </r>
  </si>
  <si>
    <t>RFID kaart</t>
  </si>
  <si>
    <t>RFID kartica</t>
  </si>
  <si>
    <t>RFID-kaart</t>
  </si>
  <si>
    <t>Kartu RFID</t>
  </si>
  <si>
    <t>Cartão RFID</t>
  </si>
  <si>
    <t>tAUTH_MOBILE</t>
  </si>
  <si>
    <t>or by mobile app</t>
  </si>
  <si>
    <t>oder via Handy App</t>
  </si>
  <si>
    <t xml:space="preserve">o utilizz. app   </t>
  </si>
  <si>
    <t>ou utilisez l’appli</t>
  </si>
  <si>
    <t>o con la app móvil</t>
  </si>
  <si>
    <t>eller med mobilappen</t>
  </si>
  <si>
    <t>eller med mobil app</t>
  </si>
  <si>
    <t xml:space="preserve">tai sovelluksella. </t>
  </si>
  <si>
    <t>ya telefon uygulama</t>
  </si>
  <si>
    <t>lub aplikacja mob.</t>
  </si>
  <si>
    <t>vai ar mobilo tel.</t>
  </si>
  <si>
    <t>с моб. аппликацией</t>
  </si>
  <si>
    <t>alebo mobilnou apl.</t>
  </si>
  <si>
    <t>nebo mobilní apl.</t>
  </si>
  <si>
    <t>携帯アプリで</t>
  </si>
  <si>
    <t>of met mobiele app</t>
  </si>
  <si>
    <t>arba mob. programėle</t>
  </si>
  <si>
    <t>mobilnom aplikacijom</t>
  </si>
  <si>
    <t>ali z mobilno apl.</t>
  </si>
  <si>
    <t>mobiilirakendusega</t>
  </si>
  <si>
    <t>atau dengan Apps</t>
  </si>
  <si>
    <t>ou pela app móvel</t>
  </si>
  <si>
    <t>lOr</t>
  </si>
  <si>
    <t>or</t>
  </si>
  <si>
    <t>oder</t>
  </si>
  <si>
    <t>o</t>
  </si>
  <si>
    <t>ou</t>
  </si>
  <si>
    <t>eller</t>
  </si>
  <si>
    <t>tai</t>
  </si>
  <si>
    <t>veya</t>
  </si>
  <si>
    <t>lub</t>
  </si>
  <si>
    <t>vai</t>
  </si>
  <si>
    <t>или</t>
  </si>
  <si>
    <t>alebo</t>
  </si>
  <si>
    <t>nebo</t>
  </si>
  <si>
    <t>又は</t>
  </si>
  <si>
    <t>of</t>
  </si>
  <si>
    <t>ili</t>
  </si>
  <si>
    <t>ali</t>
  </si>
  <si>
    <t>või</t>
  </si>
  <si>
    <t>atau</t>
  </si>
  <si>
    <t>tAUTH_BY_MOBILE</t>
  </si>
  <si>
    <t>by mobile app</t>
  </si>
  <si>
    <t>via Handy App</t>
  </si>
  <si>
    <t xml:space="preserve">utilizz. app   </t>
  </si>
  <si>
    <t>utilisez l'appli</t>
  </si>
  <si>
    <t>con la app móvil</t>
  </si>
  <si>
    <t>via mobilapp</t>
  </si>
  <si>
    <t>sovelluksella</t>
  </si>
  <si>
    <t>telefon uygulama</t>
  </si>
  <si>
    <t>przez aplikację mob.</t>
  </si>
  <si>
    <t>ar mobilo tel.</t>
  </si>
  <si>
    <t>моб. Аппликацией</t>
  </si>
  <si>
    <t>podľa mobilnej apl.</t>
  </si>
  <si>
    <t>podle mobilní apl.</t>
  </si>
  <si>
    <t>モバイルアプリ</t>
  </si>
  <si>
    <t>met mobiele app</t>
  </si>
  <si>
    <t>per mob. programėle</t>
  </si>
  <si>
    <t>z mobilno apl.</t>
  </si>
  <si>
    <t>dengan mobile Apps</t>
  </si>
  <si>
    <t>via mobilappen</t>
  </si>
  <si>
    <t>por aplicação móvel</t>
  </si>
  <si>
    <t>tCHECK_USER_ID</t>
  </si>
  <si>
    <t xml:space="preserve">Checking user ID   </t>
  </si>
  <si>
    <t>Prüfe Benutzerdaten</t>
  </si>
  <si>
    <t xml:space="preserve">Verifica ID-utente  </t>
  </si>
  <si>
    <t>Contrôle ID</t>
  </si>
  <si>
    <t>Comprobando usuario</t>
  </si>
  <si>
    <t>Verifiserer bruker</t>
  </si>
  <si>
    <t>Kontrollerar ID</t>
  </si>
  <si>
    <t>Tarkistaa tiedot</t>
  </si>
  <si>
    <t>Kimlik doğrulama</t>
  </si>
  <si>
    <t>Weryfikacja użytk.</t>
  </si>
  <si>
    <t>Lietotāja ID pārbaude</t>
  </si>
  <si>
    <t>Проверка ID</t>
  </si>
  <si>
    <t>Verifikácia ID</t>
  </si>
  <si>
    <t>Overení uživatele</t>
  </si>
  <si>
    <r>
      <rPr>
        <sz val="10"/>
        <rFont val="Noto Sans CJK SC"/>
        <family val="2"/>
        <charset val="1"/>
      </rPr>
      <t>ユーザー</t>
    </r>
    <r>
      <rPr>
        <sz val="10"/>
        <rFont val="Courier New"/>
        <family val="3"/>
        <charset val="1"/>
      </rPr>
      <t>ID</t>
    </r>
    <r>
      <rPr>
        <sz val="10"/>
        <rFont val="Noto Sans CJK SC"/>
        <family val="2"/>
        <charset val="1"/>
      </rPr>
      <t>を確認</t>
    </r>
  </si>
  <si>
    <t>Gebruiker controle</t>
  </si>
  <si>
    <t>Tikrinamas vartot.</t>
  </si>
  <si>
    <t>Provjera ID-ja</t>
  </si>
  <si>
    <t>Preverjam ID upor.</t>
  </si>
  <si>
    <t>Kasutaja kontroll</t>
  </si>
  <si>
    <t>Memeriksa ID User</t>
  </si>
  <si>
    <t>Verificerer ID</t>
  </si>
  <si>
    <t>A verificar ID</t>
  </si>
  <si>
    <t>tCONNENCTING_SERVER</t>
  </si>
  <si>
    <t>Connecting to server</t>
  </si>
  <si>
    <t>Die Verbindung zum Server wird herg.</t>
  </si>
  <si>
    <t>Connessione server</t>
  </si>
  <si>
    <t>Connexion au serveur en cours</t>
  </si>
  <si>
    <t>Conectando servidor</t>
  </si>
  <si>
    <t>Kontakter server</t>
  </si>
  <si>
    <t>Kontaktar server</t>
  </si>
  <si>
    <t>Yhdistyy palvelimeen</t>
  </si>
  <si>
    <t>Sunucuya baglaniyor</t>
  </si>
  <si>
    <t xml:space="preserve">Łączenie z serwerem </t>
  </si>
  <si>
    <t>Komunikācija ar serveri</t>
  </si>
  <si>
    <t>Подключ. к серверу</t>
  </si>
  <si>
    <t>Pripájam k serveru</t>
  </si>
  <si>
    <t>Pripojení k serveru</t>
  </si>
  <si>
    <t>サーバーに接続</t>
  </si>
  <si>
    <t>Met server verbinden</t>
  </si>
  <si>
    <t>Prisijungiama</t>
  </si>
  <si>
    <t>Spajanje na server</t>
  </si>
  <si>
    <t>Pov. s strežnikom</t>
  </si>
  <si>
    <t>Serveriga ühendamine</t>
  </si>
  <si>
    <t>Koneksi ke server</t>
  </si>
  <si>
    <t>A ligar ao servidor</t>
  </si>
  <si>
    <t>#Mobile voucher mode</t>
  </si>
  <si>
    <t xml:space="preserve">tVOUCHER_FAULT_L2 </t>
  </si>
  <si>
    <t xml:space="preserve">Please press        </t>
  </si>
  <si>
    <t xml:space="preserve">Bitte druecken Sie  </t>
  </si>
  <si>
    <t xml:space="preserve">Prego premere       </t>
  </si>
  <si>
    <t xml:space="preserve">Appuyez SVP        </t>
  </si>
  <si>
    <t>Pulse</t>
  </si>
  <si>
    <t>Vennligst trykk</t>
  </si>
  <si>
    <t>Var vänlig välj</t>
  </si>
  <si>
    <t>Paina</t>
  </si>
  <si>
    <t>Lutfen basin</t>
  </si>
  <si>
    <t xml:space="preserve">Proszę wcisnąć    </t>
  </si>
  <si>
    <t>Lūdzu nospiediet</t>
  </si>
  <si>
    <t>Пожалуйста нажмите</t>
  </si>
  <si>
    <t>Prosím stlacte</t>
  </si>
  <si>
    <t>Prosím stisknete</t>
  </si>
  <si>
    <r>
      <rPr>
        <sz val="10"/>
        <rFont val="Noto Sans CJK SC"/>
        <family val="2"/>
        <charset val="1"/>
      </rPr>
      <t>再試行するには</t>
    </r>
    <r>
      <rPr>
        <sz val="10"/>
        <rFont val="Courier New"/>
        <family val="3"/>
        <charset val="1"/>
      </rPr>
      <t>\</t>
    </r>
    <r>
      <rPr>
        <sz val="10"/>
        <rFont val="ＭＳ Ｐゴシック"/>
        <family val="3"/>
        <charset val="128"/>
      </rPr>
      <t xml:space="preserve">4 </t>
    </r>
    <r>
      <rPr>
        <sz val="10"/>
        <rFont val="Noto Sans CJK SC"/>
        <family val="2"/>
        <charset val="1"/>
      </rPr>
      <t>を押してください</t>
    </r>
  </si>
  <si>
    <t>Drukken a.u.b</t>
  </si>
  <si>
    <t>Prašome paspausti</t>
  </si>
  <si>
    <t>Pritisnite</t>
  </si>
  <si>
    <t>Prosimo, pritisnite</t>
  </si>
  <si>
    <t>Palun vajuta</t>
  </si>
  <si>
    <t>Silahkan Tekan</t>
  </si>
  <si>
    <t>Venligst tryk</t>
  </si>
  <si>
    <t>Pressione</t>
  </si>
  <si>
    <t xml:space="preserve">tVOUCHER_FAULT_L3 </t>
  </si>
  <si>
    <t xml:space="preserve">\4 to try again      </t>
  </si>
  <si>
    <t xml:space="preserve">\4 um zu wiederholen </t>
  </si>
  <si>
    <t xml:space="preserve">\4 per riprovare     </t>
  </si>
  <si>
    <t xml:space="preserve">\4 pour réessayer   </t>
  </si>
  <si>
    <t>\4 para nuevo intento</t>
  </si>
  <si>
    <t>\4 for å prøve igjen</t>
  </si>
  <si>
    <t>\4 för nytt försök</t>
  </si>
  <si>
    <t>Yritä uudelleen \4</t>
  </si>
  <si>
    <t>Tekrar denemek \4</t>
  </si>
  <si>
    <t>\4 ponowna próba</t>
  </si>
  <si>
    <t>\4 jauns mēģinājums</t>
  </si>
  <si>
    <t xml:space="preserve">\4 для повтора    </t>
  </si>
  <si>
    <t>\4 a skúste znovu</t>
  </si>
  <si>
    <t>\4 a zkuste znovu</t>
  </si>
  <si>
    <r>
      <rPr>
        <sz val="10"/>
        <rFont val="Courier New"/>
        <family val="3"/>
        <charset val="1"/>
      </rPr>
      <t xml:space="preserve">\4 </t>
    </r>
    <r>
      <rPr>
        <sz val="10"/>
        <rFont val="Noto Sans CJK SC"/>
        <family val="2"/>
        <charset val="1"/>
      </rPr>
      <t>で再試行</t>
    </r>
  </si>
  <si>
    <t>\4 opnieuw proberen</t>
  </si>
  <si>
    <t>\4 bandyti dar kartą</t>
  </si>
  <si>
    <t>\4 za ponovni unos</t>
  </si>
  <si>
    <t>Poskusite znova \4</t>
  </si>
  <si>
    <t>proovi uuesti \4</t>
  </si>
  <si>
    <t>\4 Coba lagi</t>
  </si>
  <si>
    <t>\4 for at prøve igen</t>
  </si>
  <si>
    <t>\4 p/ tentar de novo</t>
  </si>
  <si>
    <t>#Init Section</t>
  </si>
  <si>
    <t xml:space="preserve">tSTEP_NO </t>
  </si>
  <si>
    <t xml:space="preserve">      %d of %d      </t>
  </si>
  <si>
    <t xml:space="preserve">      %d von %d     </t>
  </si>
  <si>
    <t xml:space="preserve">      %d di %d      </t>
  </si>
  <si>
    <t xml:space="preserve">      %d de %d     </t>
  </si>
  <si>
    <t xml:space="preserve">      %d de %d      </t>
  </si>
  <si>
    <t xml:space="preserve">      %d av %d      </t>
  </si>
  <si>
    <t xml:space="preserve">      %d %d:sta   </t>
  </si>
  <si>
    <t xml:space="preserve">      %d 'dan %d  </t>
  </si>
  <si>
    <t xml:space="preserve">      %d z %d      </t>
  </si>
  <si>
    <t xml:space="preserve">      %d no %d      </t>
  </si>
  <si>
    <t xml:space="preserve">      %d из %d      </t>
  </si>
  <si>
    <t xml:space="preserve">  %d / %d   </t>
  </si>
  <si>
    <t xml:space="preserve">      %d van %d     </t>
  </si>
  <si>
    <t xml:space="preserve">      %d iš %d      </t>
  </si>
  <si>
    <t xml:space="preserve">      %d od %d</t>
  </si>
  <si>
    <t xml:space="preserve">  %d od %d   </t>
  </si>
  <si>
    <t xml:space="preserve">      %d dari %d  </t>
  </si>
  <si>
    <t xml:space="preserve">tSUBSTEP_NO </t>
  </si>
  <si>
    <t xml:space="preserve">    %.1f of %d      </t>
  </si>
  <si>
    <t xml:space="preserve">    %.1f von %d</t>
  </si>
  <si>
    <t xml:space="preserve">    %.1f di %d      </t>
  </si>
  <si>
    <t xml:space="preserve">    %.1f de %d     </t>
  </si>
  <si>
    <t xml:space="preserve">    %.1f de %d      </t>
  </si>
  <si>
    <t xml:space="preserve">    %.1f av %d      </t>
  </si>
  <si>
    <t xml:space="preserve">    %.1f %d:sta    </t>
  </si>
  <si>
    <t xml:space="preserve">    %.1f 'dan  %d</t>
  </si>
  <si>
    <t xml:space="preserve">    %.1f z %d      </t>
  </si>
  <si>
    <t xml:space="preserve">    %.1f no %d      </t>
  </si>
  <si>
    <t xml:space="preserve">    %.1f из %d     </t>
  </si>
  <si>
    <t xml:space="preserve"> %.1f / %d</t>
  </si>
  <si>
    <t xml:space="preserve">    %.1f van %d</t>
  </si>
  <si>
    <t xml:space="preserve">    %.1f iš %d      </t>
  </si>
  <si>
    <t xml:space="preserve">    %.1f od %d      </t>
  </si>
  <si>
    <t xml:space="preserve"> %.1f od %d      </t>
  </si>
  <si>
    <t xml:space="preserve">    %.1f dari %d  </t>
  </si>
  <si>
    <t xml:space="preserve">tINIT_EV </t>
  </si>
  <si>
    <t xml:space="preserve">Initialise Car ...  </t>
  </si>
  <si>
    <t>Initialisiere Fahrz.</t>
  </si>
  <si>
    <t xml:space="preserve">Inizializz. veicolo </t>
  </si>
  <si>
    <t>Initialis. véhicule</t>
  </si>
  <si>
    <t>Iniciando vehículo…</t>
  </si>
  <si>
    <t>Kontakter kjøretøy</t>
  </si>
  <si>
    <t>Initierar fordon</t>
  </si>
  <si>
    <t>Yhdistetään autoon</t>
  </si>
  <si>
    <t>Arac hazirlaniyor…</t>
  </si>
  <si>
    <t>Inicjacja pojazdu</t>
  </si>
  <si>
    <t>Inicializē auto…</t>
  </si>
  <si>
    <t>Идентификация авто</t>
  </si>
  <si>
    <t>Inicializ. vozidla</t>
  </si>
  <si>
    <t>自動車を初期化中・・・</t>
  </si>
  <si>
    <t>Initialiseer auto</t>
  </si>
  <si>
    <t>Identif. elektromob.</t>
  </si>
  <si>
    <t>Pokretanje auta …</t>
  </si>
  <si>
    <t>Zaženi avtomobil ...</t>
  </si>
  <si>
    <t>Autoga ühendamine</t>
  </si>
  <si>
    <t>Inisialisasi EV</t>
  </si>
  <si>
    <t>Initialiserer bilen</t>
  </si>
  <si>
    <t>A iniciar veículo...</t>
  </si>
  <si>
    <t xml:space="preserve">tINIT_CHARGER </t>
  </si>
  <si>
    <t xml:space="preserve">Initialise Charger  </t>
  </si>
  <si>
    <t xml:space="preserve">Initialisiere Lader </t>
  </si>
  <si>
    <t xml:space="preserve">Inizializz. Charger </t>
  </si>
  <si>
    <t xml:space="preserve">Initialis. borne  </t>
  </si>
  <si>
    <t>Iniciando cargador</t>
  </si>
  <si>
    <t>Klargjør Lader</t>
  </si>
  <si>
    <t>Initierar laddare</t>
  </si>
  <si>
    <t>Käynnistetään lataus</t>
  </si>
  <si>
    <t>Sarj hazirlaniyor</t>
  </si>
  <si>
    <t>Inicjacja stacji</t>
  </si>
  <si>
    <t>Inicializē lādētāju</t>
  </si>
  <si>
    <t>Идентификация заряд.</t>
  </si>
  <si>
    <t>Inicializ. nabíjacky</t>
  </si>
  <si>
    <t>Inicializ. nabíjecky</t>
  </si>
  <si>
    <t>充電器を初期化中・・・</t>
  </si>
  <si>
    <t>Initialiseer lader</t>
  </si>
  <si>
    <t>Įjungti įkroviklį</t>
  </si>
  <si>
    <t>Pokretanje punjača …</t>
  </si>
  <si>
    <t>Zaženi polnilec</t>
  </si>
  <si>
    <t>Laadimise alustamine</t>
  </si>
  <si>
    <t>Inisialisasi SPKLU</t>
  </si>
  <si>
    <t>Initialiserer lader</t>
  </si>
  <si>
    <t>A iniciar carregador</t>
  </si>
  <si>
    <t xml:space="preserve">tCAN_WAIT_EV </t>
  </si>
  <si>
    <t xml:space="preserve">Await Communication </t>
  </si>
  <si>
    <t xml:space="preserve">Warte auf Fzg-Daten </t>
  </si>
  <si>
    <t xml:space="preserve">Attesa dati veicolo </t>
  </si>
  <si>
    <t>Attente communic.</t>
  </si>
  <si>
    <t>Esperando conexión</t>
  </si>
  <si>
    <t>Venter kommunikasjon</t>
  </si>
  <si>
    <t>Anslutning upprättas</t>
  </si>
  <si>
    <t>Odottaa yhteyttä</t>
  </si>
  <si>
    <t>Iletisim bekleniyor.</t>
  </si>
  <si>
    <t>Czekaj na komunikat</t>
  </si>
  <si>
    <t>Gaida komunikāciju</t>
  </si>
  <si>
    <t>Ждём коммуникацию</t>
  </si>
  <si>
    <t>Cakanie na komunik.</t>
  </si>
  <si>
    <t>Cekání na komunikaci</t>
  </si>
  <si>
    <t>通信データを待機中</t>
  </si>
  <si>
    <t>Wacht op auto comm.</t>
  </si>
  <si>
    <t>Pričekajte vezu</t>
  </si>
  <si>
    <t>Počakajte na komu.</t>
  </si>
  <si>
    <t>Ootab ühenduse taas.</t>
  </si>
  <si>
    <t>Menunggu komunikasi</t>
  </si>
  <si>
    <t>Afventer</t>
  </si>
  <si>
    <t>Aguarde comunicação</t>
  </si>
  <si>
    <t xml:space="preserve">tWAIT_EV_PERM </t>
  </si>
  <si>
    <t xml:space="preserve">Wait for Permission </t>
  </si>
  <si>
    <t xml:space="preserve">Warte auf Freigabe  </t>
  </si>
  <si>
    <t xml:space="preserve">Attesa autorizzaz. </t>
  </si>
  <si>
    <t>Attente autorisation</t>
  </si>
  <si>
    <t>Espere autorización</t>
  </si>
  <si>
    <t>Venter autentisering</t>
  </si>
  <si>
    <t>Verifiering pågår</t>
  </si>
  <si>
    <t>Odottaa latauslupaa</t>
  </si>
  <si>
    <t>Izin bekleniyor..</t>
  </si>
  <si>
    <t>Czekaj na pozwolenie</t>
  </si>
  <si>
    <t>Gaida atļauju</t>
  </si>
  <si>
    <t>Ждём разрешения</t>
  </si>
  <si>
    <t>Cakanie na povolenie</t>
  </si>
  <si>
    <t>Cekání na povolení</t>
  </si>
  <si>
    <t>許可を待機中</t>
  </si>
  <si>
    <t>Wacht op vrijgave</t>
  </si>
  <si>
    <t>Laukite leidimo</t>
  </si>
  <si>
    <t>Čekajte dopuštenje</t>
  </si>
  <si>
    <t>Počakajte na dovolj.</t>
  </si>
  <si>
    <t>Ootab laadimisluba</t>
  </si>
  <si>
    <t>Menunggu perintah</t>
  </si>
  <si>
    <t>Afventer tilladelse</t>
  </si>
  <si>
    <t>Aguarde permissão</t>
  </si>
  <si>
    <t>tCONNECTOR_LOCKING</t>
  </si>
  <si>
    <t>Connector is locking</t>
  </si>
  <si>
    <t>Verriegle Stecker</t>
  </si>
  <si>
    <t xml:space="preserve">Blocco connettore   </t>
  </si>
  <si>
    <t>Connecteur verrou.</t>
  </si>
  <si>
    <t>Conector bloqueado</t>
  </si>
  <si>
    <t>Låser tilkobling</t>
  </si>
  <si>
    <t xml:space="preserve">Låser  anslutning </t>
  </si>
  <si>
    <t>Pistoke lukittuu</t>
  </si>
  <si>
    <t>Fis kilitleniyor</t>
  </si>
  <si>
    <t>Wtyczka zablokowana</t>
  </si>
  <si>
    <t>Spraudnis ir bloķēts</t>
  </si>
  <si>
    <t>Коннектор заблок.</t>
  </si>
  <si>
    <t>Konektor zablokovaný</t>
  </si>
  <si>
    <t>Konektor zablokován</t>
  </si>
  <si>
    <t>コネクターをロック中</t>
  </si>
  <si>
    <t>Vergrendeling stek.</t>
  </si>
  <si>
    <t>Jungtis užrakinama</t>
  </si>
  <si>
    <t>Spajanje priključka</t>
  </si>
  <si>
    <t>Konektor se zaklepa</t>
  </si>
  <si>
    <t>Pistik lukustub</t>
  </si>
  <si>
    <t>Konektor terkunci</t>
  </si>
  <si>
    <t>låser tilkoblingen</t>
  </si>
  <si>
    <t>A bloquear conector</t>
  </si>
  <si>
    <t xml:space="preserve">tISOLATION_TEST </t>
  </si>
  <si>
    <t xml:space="preserve">Insulation Test     </t>
  </si>
  <si>
    <t xml:space="preserve">Isolationsprüfung  </t>
  </si>
  <si>
    <t xml:space="preserve">Test di isolamento </t>
  </si>
  <si>
    <t xml:space="preserve">Test d'isolation   </t>
  </si>
  <si>
    <t>Prueba aislamiento</t>
  </si>
  <si>
    <t>Isolasjonstest</t>
  </si>
  <si>
    <t>Isolationstest</t>
  </si>
  <si>
    <t>Eristystesti</t>
  </si>
  <si>
    <t>Yalitim testi</t>
  </si>
  <si>
    <t>Test izolacji</t>
  </si>
  <si>
    <t>Izolācijas pārbaude</t>
  </si>
  <si>
    <t>Проверка изоляции</t>
  </si>
  <si>
    <t>Test izolácie</t>
  </si>
  <si>
    <t>Test izolace</t>
  </si>
  <si>
    <t>絶縁を確認中</t>
  </si>
  <si>
    <t>Isolatietest</t>
  </si>
  <si>
    <t>Izoliacijos patikra</t>
  </si>
  <si>
    <t>Provjera izolacije</t>
  </si>
  <si>
    <t>Preizkus izolacije</t>
  </si>
  <si>
    <t>Isolatsiooni test</t>
  </si>
  <si>
    <t>Tes Isolasi</t>
  </si>
  <si>
    <t>Teste de isolamento</t>
  </si>
  <si>
    <t xml:space="preserve">tINFO_EXCHANGE </t>
  </si>
  <si>
    <t>Information exchange</t>
  </si>
  <si>
    <t xml:space="preserve">Datenaustausch      </t>
  </si>
  <si>
    <t>Comunicazione</t>
  </si>
  <si>
    <t>Échange d'informations</t>
  </si>
  <si>
    <t>Intercambio inform.</t>
  </si>
  <si>
    <t>Kommuniserer</t>
  </si>
  <si>
    <t>Kommunikation pågår</t>
  </si>
  <si>
    <t>Kommunikoi</t>
  </si>
  <si>
    <t>Bilgi alisverisi</t>
  </si>
  <si>
    <t>Wymiana informacji</t>
  </si>
  <si>
    <t>Informācijas apmaiņa</t>
  </si>
  <si>
    <t>Обмен информации</t>
  </si>
  <si>
    <t>Výmena informácií</t>
  </si>
  <si>
    <t>Výmena informací</t>
  </si>
  <si>
    <t>情報交換中</t>
  </si>
  <si>
    <t>Data uitwisseling</t>
  </si>
  <si>
    <t>Apsikeitimas duomen.</t>
  </si>
  <si>
    <t>Prijenos informacija</t>
  </si>
  <si>
    <t>Izmenjava informacij</t>
  </si>
  <si>
    <t>Andmete edastamine</t>
  </si>
  <si>
    <t>Pertukaran Informasi</t>
  </si>
  <si>
    <t>Troca de informação</t>
  </si>
  <si>
    <t xml:space="preserve">tCHARGE </t>
  </si>
  <si>
    <t xml:space="preserve">Charge              </t>
  </si>
  <si>
    <t xml:space="preserve">Laden               </t>
  </si>
  <si>
    <t xml:space="preserve">Carica in corso     </t>
  </si>
  <si>
    <t>Charge en cours</t>
  </si>
  <si>
    <t>Cargando</t>
  </si>
  <si>
    <t xml:space="preserve">Lader              </t>
  </si>
  <si>
    <t>Laddar</t>
  </si>
  <si>
    <t>Lataa</t>
  </si>
  <si>
    <t>Sarj oluyor</t>
  </si>
  <si>
    <t>Ładowanie</t>
  </si>
  <si>
    <t>Uzlāde</t>
  </si>
  <si>
    <t>Зарядка</t>
  </si>
  <si>
    <t>Nabíjanie</t>
  </si>
  <si>
    <t>Nabíjení</t>
  </si>
  <si>
    <t>充電中</t>
  </si>
  <si>
    <t>Laden</t>
  </si>
  <si>
    <t>Įkrauti</t>
  </si>
  <si>
    <t>Punjenje</t>
  </si>
  <si>
    <t>Polnjenje</t>
  </si>
  <si>
    <t>Laadimine</t>
  </si>
  <si>
    <t>Mengisi daya</t>
  </si>
  <si>
    <t>Lader</t>
  </si>
  <si>
    <t>Carga</t>
  </si>
  <si>
    <t xml:space="preserve">tCHARGE_STOP </t>
  </si>
  <si>
    <t>Chrg stop processing</t>
  </si>
  <si>
    <t xml:space="preserve">Laden wird beendet  </t>
  </si>
  <si>
    <t xml:space="preserve">Carica terminata    </t>
  </si>
  <si>
    <t>Recharge terminée</t>
  </si>
  <si>
    <t>Proceso fin de carga</t>
  </si>
  <si>
    <t>Lading avbrutt</t>
  </si>
  <si>
    <t>Laddning avslutas</t>
  </si>
  <si>
    <t>Lataaminen keskeytyi</t>
  </si>
  <si>
    <t>Durdurma islemi</t>
  </si>
  <si>
    <t>Ładowanie zatrzymane</t>
  </si>
  <si>
    <t>Uzlādes apturēšana</t>
  </si>
  <si>
    <t>Остановка зарядки</t>
  </si>
  <si>
    <t>Zastavenie nabíjania</t>
  </si>
  <si>
    <t>Zastavování nabíjení</t>
  </si>
  <si>
    <t>充電終了</t>
  </si>
  <si>
    <t>Laden wordt beëindig</t>
  </si>
  <si>
    <t>Stabdyti įkrovimą</t>
  </si>
  <si>
    <t>Prekid postupka</t>
  </si>
  <si>
    <t>Prekinitev polnjenja</t>
  </si>
  <si>
    <t>Laadimise lõpetamine</t>
  </si>
  <si>
    <t>Berhenti isi daya</t>
  </si>
  <si>
    <t>ladning afsluttes</t>
  </si>
  <si>
    <t>A proc. fim de carga</t>
  </si>
  <si>
    <t xml:space="preserve">tAPPLYING_TESTVOLTAGE </t>
  </si>
  <si>
    <t>Applying Testvoltage</t>
  </si>
  <si>
    <t>Aufbau Prüfspannung</t>
  </si>
  <si>
    <t>Test Tensione</t>
  </si>
  <si>
    <t>Application de la tension de test</t>
  </si>
  <si>
    <t>Aplic prueba tensión</t>
  </si>
  <si>
    <t>Setter Testspenning</t>
  </si>
  <si>
    <t>Testar spänning</t>
  </si>
  <si>
    <t>Jännitetesti</t>
  </si>
  <si>
    <t>Voltaj testi</t>
  </si>
  <si>
    <t>Test napięcia</t>
  </si>
  <si>
    <t>Sprieguma pārbaude</t>
  </si>
  <si>
    <t>Проверка напряжения</t>
  </si>
  <si>
    <t>Aplik. test napätia</t>
  </si>
  <si>
    <t>Aplik. test. napetí</t>
  </si>
  <si>
    <t>試験電圧を適用</t>
  </si>
  <si>
    <t>Testspanning opbouw</t>
  </si>
  <si>
    <t>Įtampos patikra</t>
  </si>
  <si>
    <t>Ispitni napon</t>
  </si>
  <si>
    <t>Testiranje napetosti</t>
  </si>
  <si>
    <t>Pinge testimine</t>
  </si>
  <si>
    <t>Memulai pengecekan</t>
  </si>
  <si>
    <t>Sætter testspænding</t>
  </si>
  <si>
    <t>A testar tensão</t>
  </si>
  <si>
    <t xml:space="preserve">tSHUT_OFF_CURRENT </t>
  </si>
  <si>
    <t xml:space="preserve">Turning-off current </t>
  </si>
  <si>
    <t xml:space="preserve">Abschaltung Ladung  </t>
  </si>
  <si>
    <t>Spegnimento corrente</t>
  </si>
  <si>
    <t>Désactivation charge</t>
  </si>
  <si>
    <t>Apagando corriente</t>
  </si>
  <si>
    <t xml:space="preserve">Skrur av strøm </t>
  </si>
  <si>
    <t>Avslutningsström</t>
  </si>
  <si>
    <t>Katkaisee virran</t>
  </si>
  <si>
    <t>Akim kapatiliyor</t>
  </si>
  <si>
    <t xml:space="preserve">Wyłączanie prądu </t>
  </si>
  <si>
    <t>Strāvas atslēgšana</t>
  </si>
  <si>
    <t>Откл. Тока</t>
  </si>
  <si>
    <t>Vypínanie prúdu</t>
  </si>
  <si>
    <t>Vypínání nabíjení</t>
  </si>
  <si>
    <t>電流を切る</t>
  </si>
  <si>
    <t>Stroom afschakelen</t>
  </si>
  <si>
    <t>Išjungiama srovė</t>
  </si>
  <si>
    <t>Isključivanje struje</t>
  </si>
  <si>
    <t>Izklop toka</t>
  </si>
  <si>
    <t>katk. voolu ülekande</t>
  </si>
  <si>
    <t>Memutus arus</t>
  </si>
  <si>
    <t>Slukker for strømmen</t>
  </si>
  <si>
    <t>A desligar corrente</t>
  </si>
  <si>
    <t xml:space="preserve">tSHUT_OFF_EV </t>
  </si>
  <si>
    <t xml:space="preserve">Switching off EV    </t>
  </si>
  <si>
    <t>Abschaltung Fahrzeug</t>
  </si>
  <si>
    <t xml:space="preserve">Spegnimento veicolo </t>
  </si>
  <si>
    <t>Déconnexion véhicule</t>
  </si>
  <si>
    <t>Apagando vehículo</t>
  </si>
  <si>
    <t xml:space="preserve">Skrur av elbilen </t>
  </si>
  <si>
    <t>Kopplar från fordon</t>
  </si>
  <si>
    <t>Katkaisee yhteyden</t>
  </si>
  <si>
    <t xml:space="preserve">E-arac kapatiliyor </t>
  </si>
  <si>
    <t>Wyłączenie pojazdu</t>
  </si>
  <si>
    <t>Auto atslēgšana</t>
  </si>
  <si>
    <t>Отключение авто.</t>
  </si>
  <si>
    <t>Vypínanie vozidla</t>
  </si>
  <si>
    <t>Vypínání vozidla</t>
  </si>
  <si>
    <t>電動車のシステム終了</t>
  </si>
  <si>
    <t>Voertuig afschakelen</t>
  </si>
  <si>
    <t>Atjung. elektromob.</t>
  </si>
  <si>
    <t>Gašenje EV-a</t>
  </si>
  <si>
    <t>Izklop EV</t>
  </si>
  <si>
    <t>katkestab EV</t>
  </si>
  <si>
    <t>Mematikan EV</t>
  </si>
  <si>
    <t>Frakobler bilen</t>
  </si>
  <si>
    <t>A desligar veículo</t>
  </si>
  <si>
    <t xml:space="preserve">tCHECKING_VOLTAGE </t>
  </si>
  <si>
    <t xml:space="preserve">Checking voltage    </t>
  </si>
  <si>
    <t xml:space="preserve">Prüfe Spannung     </t>
  </si>
  <si>
    <t>Controllo tensione</t>
  </si>
  <si>
    <t>Contrôle de tension</t>
  </si>
  <si>
    <t>Comprobando tensión</t>
  </si>
  <si>
    <t xml:space="preserve">Spenningssjekk    </t>
  </si>
  <si>
    <t>Tarkistaa jännitteen</t>
  </si>
  <si>
    <t>Voltaj kontrolu</t>
  </si>
  <si>
    <t>Pārbauda spriegumu</t>
  </si>
  <si>
    <t>Kontrola napätia</t>
  </si>
  <si>
    <t>Kontrola napetí</t>
  </si>
  <si>
    <t>電圧を確認中</t>
  </si>
  <si>
    <t>Spanning controleren</t>
  </si>
  <si>
    <t>Provjera napona</t>
  </si>
  <si>
    <t>Prev. napetosti</t>
  </si>
  <si>
    <t>pinge kontroll</t>
  </si>
  <si>
    <t>Pengecekan tegangan</t>
  </si>
  <si>
    <t>Kontrol af spænding</t>
  </si>
  <si>
    <t>A verificar tensão</t>
  </si>
  <si>
    <t xml:space="preserve">tENDING_COMMUNICATION </t>
  </si>
  <si>
    <t>End EV communication</t>
  </si>
  <si>
    <t>Beende Kommunikation</t>
  </si>
  <si>
    <t xml:space="preserve">Fine comunicazione  </t>
  </si>
  <si>
    <t xml:space="preserve">Fin communication  </t>
  </si>
  <si>
    <t>Final comunic. VE</t>
  </si>
  <si>
    <t>Stopper elbil tilkob</t>
  </si>
  <si>
    <t>Avslutar förbindelse</t>
  </si>
  <si>
    <t>Haberlesme bitiyor</t>
  </si>
  <si>
    <t>Komunikacja wył.</t>
  </si>
  <si>
    <t>Beigt komunikāciju</t>
  </si>
  <si>
    <t>Закончить коммуник.</t>
  </si>
  <si>
    <t>Ukoncenie EV komun.</t>
  </si>
  <si>
    <t>Ukoncení komunikace</t>
  </si>
  <si>
    <t>電動車通信終了</t>
  </si>
  <si>
    <t>Einde communicatie</t>
  </si>
  <si>
    <t xml:space="preserve">Baigti ryšį </t>
  </si>
  <si>
    <t>Prekid EV veze</t>
  </si>
  <si>
    <t>Prekinitev komun.</t>
  </si>
  <si>
    <t>Auto kommunik. lõp.</t>
  </si>
  <si>
    <t>Komunikasi selesai</t>
  </si>
  <si>
    <t>Stopper forbindelsen</t>
  </si>
  <si>
    <t>A terminar comunicação</t>
  </si>
  <si>
    <t xml:space="preserve">tSTART_CHARGE </t>
  </si>
  <si>
    <t xml:space="preserve">Starting to charge ..  </t>
  </si>
  <si>
    <t xml:space="preserve">Beginne Ladung ...  </t>
  </si>
  <si>
    <t xml:space="preserve">Inizio carica... </t>
  </si>
  <si>
    <t>Démarrage de la charge…</t>
  </si>
  <si>
    <t xml:space="preserve">Iniciando carga .. </t>
  </si>
  <si>
    <t xml:space="preserve">Starting lading ..  </t>
  </si>
  <si>
    <t>Startar laddning...</t>
  </si>
  <si>
    <t>Lataaminen alkaa...</t>
  </si>
  <si>
    <t>Sarj basliyor</t>
  </si>
  <si>
    <t xml:space="preserve">Start ładowania </t>
  </si>
  <si>
    <t>Uzsāk uzlādi…</t>
  </si>
  <si>
    <t>Начало зарядки</t>
  </si>
  <si>
    <t>Spúštam nabíjanie</t>
  </si>
  <si>
    <t>Spouštím nabíjení</t>
  </si>
  <si>
    <t>充電開始・・・</t>
  </si>
  <si>
    <t>Laden starten</t>
  </si>
  <si>
    <t>Pradedamas įkrov.</t>
  </si>
  <si>
    <t>Punjenje počinje …</t>
  </si>
  <si>
    <t>Začetek polnjenja…</t>
  </si>
  <si>
    <t>Memulai isi daya</t>
  </si>
  <si>
    <t>Starter ladning</t>
  </si>
  <si>
    <t>A iniciar carga...</t>
  </si>
  <si>
    <t xml:space="preserve">tPLUG_CONNECTED </t>
  </si>
  <si>
    <t xml:space="preserve">Connector plugged   </t>
  </si>
  <si>
    <t xml:space="preserve">Stecker eingesteckt </t>
  </si>
  <si>
    <t>Connettore inserito</t>
  </si>
  <si>
    <t>Connecteur inseré</t>
  </si>
  <si>
    <t>Conector enchufado</t>
  </si>
  <si>
    <t xml:space="preserve">Plugget i kontakt   </t>
  </si>
  <si>
    <t>Kontakt ansluten</t>
  </si>
  <si>
    <t>Pistoke liitetty</t>
  </si>
  <si>
    <t>Fis takildi</t>
  </si>
  <si>
    <t>Wtyczka podłączona</t>
  </si>
  <si>
    <t>Spraudnis pievienots</t>
  </si>
  <si>
    <t>Коннектор вставлен</t>
  </si>
  <si>
    <t>Konektor zapojený</t>
  </si>
  <si>
    <t>Konektor zapojen</t>
  </si>
  <si>
    <t>コネクター接続済</t>
  </si>
  <si>
    <t>Stekker aangesloten</t>
  </si>
  <si>
    <t>Jungtis prijungta</t>
  </si>
  <si>
    <t>Priključak spojen</t>
  </si>
  <si>
    <t>Konektor vključen</t>
  </si>
  <si>
    <t>Pistik ühendatud</t>
  </si>
  <si>
    <t>Gun SPKLU terhubung</t>
  </si>
  <si>
    <t>Ladestik tilsluttet</t>
  </si>
  <si>
    <t>Conector inserido</t>
  </si>
  <si>
    <t xml:space="preserve">tINIT_CONN </t>
  </si>
  <si>
    <t>Connection establish</t>
  </si>
  <si>
    <t>Verbindungsaufbau</t>
  </si>
  <si>
    <t>Conness. stabilita</t>
  </si>
  <si>
    <t>Connexion établie</t>
  </si>
  <si>
    <t>Conexión establecida</t>
  </si>
  <si>
    <t>Tilkoblet</t>
  </si>
  <si>
    <t>Anslutning etablerad</t>
  </si>
  <si>
    <t>Yhteys muodostuu</t>
  </si>
  <si>
    <t>Baglanti kuruldu</t>
  </si>
  <si>
    <t>Połączono</t>
  </si>
  <si>
    <t>Savienots</t>
  </si>
  <si>
    <t>Соединено</t>
  </si>
  <si>
    <t>Spojenie nadviazané</t>
  </si>
  <si>
    <t>Spojení navázáno</t>
  </si>
  <si>
    <t>接続を確立中</t>
  </si>
  <si>
    <t>Verbindings opbouw</t>
  </si>
  <si>
    <t>Sujungta</t>
  </si>
  <si>
    <t>Veza uspostavljena</t>
  </si>
  <si>
    <t>Vzpostavljena povez.</t>
  </si>
  <si>
    <t>Ühendus loodud</t>
  </si>
  <si>
    <t>Koneksi terjalin</t>
  </si>
  <si>
    <t>Forbindelse oprettet</t>
  </si>
  <si>
    <t>Conexão estabelecida</t>
  </si>
  <si>
    <t xml:space="preserve">tSLAC </t>
  </si>
  <si>
    <t>Wait for link</t>
  </si>
  <si>
    <t>Warte auf Link</t>
  </si>
  <si>
    <t>Attesa collegamento</t>
  </si>
  <si>
    <t>En attente du lien</t>
  </si>
  <si>
    <t>Venter på link</t>
  </si>
  <si>
    <t>Väntar på länk</t>
  </si>
  <si>
    <t>Odota yhteyttä</t>
  </si>
  <si>
    <t>Link bekleniyor</t>
  </si>
  <si>
    <t>Uruch. komunikacji</t>
  </si>
  <si>
    <t>Gaida savienojumu</t>
  </si>
  <si>
    <t>Ждёт соединения</t>
  </si>
  <si>
    <t>Cakanie na spojenie</t>
  </si>
  <si>
    <t>Cekání na spojení</t>
  </si>
  <si>
    <t>リンクを待機中</t>
  </si>
  <si>
    <t>Wacht op link</t>
  </si>
  <si>
    <t>Laukiama sujungimo</t>
  </si>
  <si>
    <t>Počakajte na povez.</t>
  </si>
  <si>
    <t>Ühenduse ootel</t>
  </si>
  <si>
    <t>Menuggu tautan</t>
  </si>
  <si>
    <t>Aguarde a conexão</t>
  </si>
  <si>
    <t>tNO_CHARGING1</t>
  </si>
  <si>
    <t xml:space="preserve">No charging request </t>
  </si>
  <si>
    <t xml:space="preserve">Vom Fzg. keine       </t>
  </si>
  <si>
    <t>Nessuna richiesta di</t>
  </si>
  <si>
    <t>Aucune demande de</t>
  </si>
  <si>
    <t>Sin petición carga</t>
  </si>
  <si>
    <t>Kjøretøy spør</t>
  </si>
  <si>
    <t>Laddning ej begärd</t>
  </si>
  <si>
    <t>Ei latauspyyntöä</t>
  </si>
  <si>
    <t>Hic sarj istegi yok</t>
  </si>
  <si>
    <t>Brak żądania ładow.</t>
  </si>
  <si>
    <t>Nav uzlādes pieprasījuma</t>
  </si>
  <si>
    <t>Не заряжайте</t>
  </si>
  <si>
    <t>Vozidlo nevyžiadalo</t>
  </si>
  <si>
    <t>Vozidlo nevyžádalo</t>
  </si>
  <si>
    <t>自動車から</t>
  </si>
  <si>
    <t>Geen oplaad verzoek</t>
  </si>
  <si>
    <t>Nėra prašymo įkrauti</t>
  </si>
  <si>
    <t>Ne traži se punjenje</t>
  </si>
  <si>
    <t>Ni zahteve za polnj.</t>
  </si>
  <si>
    <t>Laadimiskäsku pole</t>
  </si>
  <si>
    <t>Tidak ada permintaan</t>
  </si>
  <si>
    <t>Ingen lade-anmodning</t>
  </si>
  <si>
    <t>Carga não solicitada</t>
  </si>
  <si>
    <t>tNO_CHARGING2</t>
  </si>
  <si>
    <t xml:space="preserve">from vehicle        </t>
  </si>
  <si>
    <t xml:space="preserve">Ladeanforderung     </t>
  </si>
  <si>
    <t>carica dal veicolo</t>
  </si>
  <si>
    <t>charge du véhicule</t>
  </si>
  <si>
    <t>del vehículo</t>
  </si>
  <si>
    <t>ikke om lading</t>
  </si>
  <si>
    <t>från fordon</t>
  </si>
  <si>
    <t>autosta</t>
  </si>
  <si>
    <t>aractan</t>
  </si>
  <si>
    <t xml:space="preserve">z pojazdu   </t>
  </si>
  <si>
    <t>no auto</t>
  </si>
  <si>
    <t>от автомобиля</t>
  </si>
  <si>
    <t>nabíjanie</t>
  </si>
  <si>
    <t>nabíjení</t>
  </si>
  <si>
    <t>充電要求がありません</t>
  </si>
  <si>
    <t>van auto</t>
  </si>
  <si>
    <t>iš elektromobilio</t>
  </si>
  <si>
    <t>iz vozila</t>
  </si>
  <si>
    <t>od vozila</t>
  </si>
  <si>
    <t>autolt</t>
  </si>
  <si>
    <t>dari EV</t>
  </si>
  <si>
    <t>Fra køretøjet</t>
  </si>
  <si>
    <t>do veículo</t>
  </si>
  <si>
    <t xml:space="preserve">tPARAM_DISCOVERY </t>
  </si>
  <si>
    <t xml:space="preserve">Param exchange      </t>
  </si>
  <si>
    <t xml:space="preserve">Parameteraustausch </t>
  </si>
  <si>
    <t>Scambio parametri</t>
  </si>
  <si>
    <t>Echange paramètres</t>
  </si>
  <si>
    <t>Intercam. parámetros</t>
  </si>
  <si>
    <t>Utveksler parameter</t>
  </si>
  <si>
    <t>Ändrar parametrar</t>
  </si>
  <si>
    <t>Parametrien vaihto</t>
  </si>
  <si>
    <t>Veri degisimi</t>
  </si>
  <si>
    <t>Zmiana parametrów</t>
  </si>
  <si>
    <t>Parametru maiņa</t>
  </si>
  <si>
    <t>Смена параметров</t>
  </si>
  <si>
    <t>Výmena parametrov</t>
  </si>
  <si>
    <t>Výmena parametru</t>
  </si>
  <si>
    <t>パラメータ交換中</t>
  </si>
  <si>
    <t>Uitwisseling param.</t>
  </si>
  <si>
    <t>Apsikeitimas param.</t>
  </si>
  <si>
    <t>Provjera parametara</t>
  </si>
  <si>
    <t>Izmenjava parametrov</t>
  </si>
  <si>
    <t>Parameetrite vahetus</t>
  </si>
  <si>
    <t>Pertukaran parameter</t>
  </si>
  <si>
    <t>Ændrer parametre</t>
  </si>
  <si>
    <t>Troca de parâmetros</t>
  </si>
  <si>
    <t xml:space="preserve">tSAFETY_TEST </t>
  </si>
  <si>
    <t xml:space="preserve">Safety Check        </t>
  </si>
  <si>
    <t xml:space="preserve">Sicherheitsprüfung </t>
  </si>
  <si>
    <t xml:space="preserve">Test di sicurezza   </t>
  </si>
  <si>
    <t xml:space="preserve">Test de securité   </t>
  </si>
  <si>
    <t>Comprobac. Seguridad</t>
  </si>
  <si>
    <t>Sikkerhetssjekk</t>
  </si>
  <si>
    <t>Säkerhetstest</t>
  </si>
  <si>
    <t>Turvallisuustesti</t>
  </si>
  <si>
    <t>Guvenlik kontrolu</t>
  </si>
  <si>
    <t>Spr. bezpieczeństwa</t>
  </si>
  <si>
    <t>Drošības pārbaude</t>
  </si>
  <si>
    <t>Пров-ка безопасности</t>
  </si>
  <si>
    <t>Kontrola bezpecnosti</t>
  </si>
  <si>
    <t>安全点検</t>
  </si>
  <si>
    <t>Veiligheidscontrole</t>
  </si>
  <si>
    <t>Saugos patikra</t>
  </si>
  <si>
    <t>Sigurnosna provjera</t>
  </si>
  <si>
    <t>Preverjanje varnosti</t>
  </si>
  <si>
    <t>Turvalisuse kontroll</t>
  </si>
  <si>
    <t>Pemeriksaan keamanan</t>
  </si>
  <si>
    <t>Sikkerhedstjek</t>
  </si>
  <si>
    <t>Teste de segurança</t>
  </si>
  <si>
    <t xml:space="preserve">tPRE_CHARGE_1 </t>
  </si>
  <si>
    <t xml:space="preserve">PreCharge     </t>
  </si>
  <si>
    <t>Vorladung</t>
  </si>
  <si>
    <t>Precarica</t>
  </si>
  <si>
    <t>Préchargement</t>
  </si>
  <si>
    <t>Preparando carga</t>
  </si>
  <si>
    <t>Spenning før</t>
  </si>
  <si>
    <t>Förladdning</t>
  </si>
  <si>
    <t>Esilataus</t>
  </si>
  <si>
    <t>On Sarj</t>
  </si>
  <si>
    <t xml:space="preserve">Ładowanie wstępne   </t>
  </si>
  <si>
    <t>Pirms-uzlāde</t>
  </si>
  <si>
    <t>Prednabíjanie</t>
  </si>
  <si>
    <t>Prednabíjení</t>
  </si>
  <si>
    <t>事前充電</t>
  </si>
  <si>
    <t>Ruošiama įkrov.</t>
  </si>
  <si>
    <t>Predpunjenje</t>
  </si>
  <si>
    <t>Predpolnjenje</t>
  </si>
  <si>
    <t>Eellaadimine</t>
  </si>
  <si>
    <t>Pra pengisian daya</t>
  </si>
  <si>
    <t>Forbereder</t>
  </si>
  <si>
    <t>Pré-carga</t>
  </si>
  <si>
    <t xml:space="preserve">tPRE_CHARGE_2 </t>
  </si>
  <si>
    <t xml:space="preserve">Voltage: %5.1fV     </t>
  </si>
  <si>
    <t xml:space="preserve">Spannung: %5.1fV    </t>
  </si>
  <si>
    <t>Tensione: %5.1fV</t>
  </si>
  <si>
    <t xml:space="preserve">Tension: %5.1fV    </t>
  </si>
  <si>
    <t xml:space="preserve">Tensión: %5.1fV     </t>
  </si>
  <si>
    <t xml:space="preserve">Lading: %5.1fV     </t>
  </si>
  <si>
    <t>spänning: %5.1fV</t>
  </si>
  <si>
    <t xml:space="preserve">Jännite: %5.1fV     </t>
  </si>
  <si>
    <t xml:space="preserve">Voltaj: %5.1fV     </t>
  </si>
  <si>
    <t>Napięcie: %5.1fV</t>
  </si>
  <si>
    <t>Spriegums: %5.1fV</t>
  </si>
  <si>
    <t>Напряжение: %5.1fV</t>
  </si>
  <si>
    <t xml:space="preserve">Napätie: %5.1fV     </t>
  </si>
  <si>
    <t xml:space="preserve">Napetí: %5.1fV     </t>
  </si>
  <si>
    <r>
      <rPr>
        <sz val="10"/>
        <rFont val="Noto Sans CJK SC"/>
        <family val="2"/>
        <charset val="1"/>
      </rPr>
      <t>電圧</t>
    </r>
    <r>
      <rPr>
        <sz val="10"/>
        <rFont val="Courier New"/>
        <family val="3"/>
        <charset val="1"/>
      </rPr>
      <t xml:space="preserve">: %5.1fV </t>
    </r>
  </si>
  <si>
    <t xml:space="preserve">Spanning: %5.1fV  </t>
  </si>
  <si>
    <t xml:space="preserve">Įtampa: %5.1fV     </t>
  </si>
  <si>
    <t>Napon: %5.1fV</t>
  </si>
  <si>
    <t xml:space="preserve">Napetost:%5.1fV     </t>
  </si>
  <si>
    <t>Pinge: %5.1fV</t>
  </si>
  <si>
    <t xml:space="preserve">Tegangan: %5.1fV    </t>
  </si>
  <si>
    <t>Spænding: %5.1fV</t>
  </si>
  <si>
    <t xml:space="preserve">Tensão: %5.1fV     </t>
  </si>
  <si>
    <t>#Charging</t>
  </si>
  <si>
    <t xml:space="preserve">tCHARGE_TIME </t>
  </si>
  <si>
    <t>Charge Time %02d:%02d:%02d</t>
  </si>
  <si>
    <t>Ladedauer   %02d:%02d:%02d</t>
  </si>
  <si>
    <t>TempoCarica %02d:%02d:%02d</t>
  </si>
  <si>
    <t>Durée %02d:%02d:%02d</t>
  </si>
  <si>
    <t>Tiempo de carga %02d:%02d:%02d</t>
  </si>
  <si>
    <t>Tid ladet   %02d:%02d:%02d</t>
  </si>
  <si>
    <t>Laddtid     %02d:%02d:%02d</t>
  </si>
  <si>
    <t>Latausaika  %02d:%02d:%02d</t>
  </si>
  <si>
    <t>Sarj suresi %02d:%02d:%02d</t>
  </si>
  <si>
    <t>Czas ład.  %02d:%02d:%02d</t>
  </si>
  <si>
    <t>Uzl. laiks  %02d:%02d:%02d</t>
  </si>
  <si>
    <t>Время зар-ки%02d:%02d:%02d</t>
  </si>
  <si>
    <t>Nabíj. cas  %02d:%02d:%02d</t>
  </si>
  <si>
    <r>
      <rPr>
        <sz val="10"/>
        <rFont val="Noto Sans CJK SC"/>
        <family val="2"/>
        <charset val="1"/>
      </rPr>
      <t>充電期間　</t>
    </r>
    <r>
      <rPr>
        <sz val="10"/>
        <rFont val="Courier New"/>
        <family val="3"/>
        <charset val="1"/>
      </rPr>
      <t>%02d:%02d:%02d</t>
    </r>
  </si>
  <si>
    <t>Laadtijd   %02d:%02d:%02d</t>
  </si>
  <si>
    <t>Krov. laik. %02d:%02d:%02d</t>
  </si>
  <si>
    <t>Trajanje %02d:%02d:%02d</t>
  </si>
  <si>
    <t>Čas polnj. %02d:%02d:%02d</t>
  </si>
  <si>
    <t>Sessioon %02d:%02d:%02d</t>
  </si>
  <si>
    <t>Durasi      %02d:%02d:%02d</t>
  </si>
  <si>
    <t>Opladningstid %02d:%02d:%02d</t>
  </si>
  <si>
    <t>Duração %02d:%02d:%02d</t>
  </si>
  <si>
    <t xml:space="preserve">tREM_CHARGE_TIME </t>
  </si>
  <si>
    <t>Remaining   %02d:%02d:%02d</t>
  </si>
  <si>
    <t>Restzeit    %02d:%02d:%02d</t>
  </si>
  <si>
    <t>Rimanente   %02d:%02d:%02d</t>
  </si>
  <si>
    <t>Restant %02d:%02d:%02d</t>
  </si>
  <si>
    <t>Restante    %02d:%02d:%02d</t>
  </si>
  <si>
    <t>Gjenstående %02d:%02d:%02d</t>
  </si>
  <si>
    <t>Återstår    %02d:%02d:%02d</t>
  </si>
  <si>
    <t>Jäljellä    %02d:%02d:%02d</t>
  </si>
  <si>
    <t>Kalan sure  %02d:%02d:%02d</t>
  </si>
  <si>
    <t>Pozostało  %02d:%02d:%02d</t>
  </si>
  <si>
    <t>Atlicis   %02d:%02d:%02d</t>
  </si>
  <si>
    <t>Осталось   %02d:%02d:%02d</t>
  </si>
  <si>
    <t>Zostav. cas %02d:%02d:%02d</t>
  </si>
  <si>
    <t>Zbývaj. cas %02d:%02d:%02d</t>
  </si>
  <si>
    <r>
      <rPr>
        <sz val="10"/>
        <rFont val="Noto Sans CJK SC"/>
        <family val="2"/>
        <charset val="1"/>
      </rPr>
      <t>残り時間　</t>
    </r>
    <r>
      <rPr>
        <sz val="10"/>
        <rFont val="Courier New"/>
        <family val="3"/>
        <charset val="1"/>
      </rPr>
      <t>%02d:%02d:%02d</t>
    </r>
  </si>
  <si>
    <t>Resterend %02d:%02d:%02d</t>
  </si>
  <si>
    <t>Liko   %02d:%02d:%02d</t>
  </si>
  <si>
    <t>Preostalo %02d:%02d:%02d</t>
  </si>
  <si>
    <t>Ostane še   %02d:%02d:%02d</t>
  </si>
  <si>
    <t>Jäänud %02d:%02d:%02d</t>
  </si>
  <si>
    <t>Sisa waktu  %02d:%02d:%02d</t>
  </si>
  <si>
    <t>Ladetid %02d:%02d:%02d</t>
  </si>
  <si>
    <t xml:space="preserve">tCHARGE_ENERGY </t>
  </si>
  <si>
    <t>Energy    %7.002fkWh</t>
  </si>
  <si>
    <t>Energie   %7.002fkWh</t>
  </si>
  <si>
    <t>Energia   %7.002fkWh</t>
  </si>
  <si>
    <t>Energ.    %7.002fkWh</t>
  </si>
  <si>
    <t>Energi    %7.002fkWh</t>
  </si>
  <si>
    <t>Enerji    %7.002fkWh</t>
  </si>
  <si>
    <t>Enerģija  %7.002fkWh</t>
  </si>
  <si>
    <t>Энергия   %7.002fkWh</t>
  </si>
  <si>
    <r>
      <rPr>
        <sz val="10"/>
        <rFont val="Noto Sans CJK SC"/>
        <family val="2"/>
        <charset val="1"/>
      </rPr>
      <t>エネルギー　</t>
    </r>
    <r>
      <rPr>
        <sz val="10"/>
        <rFont val="Courier New"/>
        <family val="3"/>
        <charset val="1"/>
      </rPr>
      <t>%7.002fkWh</t>
    </r>
  </si>
  <si>
    <t>Energija %7.002fkWh</t>
  </si>
  <si>
    <t>Energija  %7.002fkWh</t>
  </si>
  <si>
    <t>Energia %7.002fkWh</t>
  </si>
  <si>
    <t>Forbrug %7.002fkWh</t>
  </si>
  <si>
    <t xml:space="preserve">tCHARGE_POWER </t>
  </si>
  <si>
    <t xml:space="preserve">Power       %5.1fkW </t>
  </si>
  <si>
    <t xml:space="preserve">Ladeleistung%5.1fkW </t>
  </si>
  <si>
    <t xml:space="preserve">Potenza     %5.1fkW </t>
  </si>
  <si>
    <t xml:space="preserve">Puissance   %5.1fkW </t>
  </si>
  <si>
    <t xml:space="preserve">Potencia    %5.1fkW </t>
  </si>
  <si>
    <t xml:space="preserve">Effekt      %5.1fkW </t>
  </si>
  <si>
    <t xml:space="preserve">Teho        %5.1fkW </t>
  </si>
  <si>
    <t xml:space="preserve">Guc         %5.1fkW </t>
  </si>
  <si>
    <t xml:space="preserve">Moc         %5.1fkW </t>
  </si>
  <si>
    <t xml:space="preserve">Jauda       %5.1fkW </t>
  </si>
  <si>
    <t>Мощность    %5.1fkW</t>
  </si>
  <si>
    <t xml:space="preserve">Výkon       %5.1fkW </t>
  </si>
  <si>
    <r>
      <rPr>
        <sz val="10"/>
        <rFont val="Noto Sans CJK SC"/>
        <family val="2"/>
        <charset val="1"/>
      </rPr>
      <t xml:space="preserve">充電性能 </t>
    </r>
    <r>
      <rPr>
        <sz val="10"/>
        <rFont val="Courier New"/>
        <family val="3"/>
        <charset val="1"/>
      </rPr>
      <t xml:space="preserve">%5.1fkW </t>
    </r>
  </si>
  <si>
    <t xml:space="preserve">Laadvermogen%5.1fkW </t>
  </si>
  <si>
    <t xml:space="preserve">Galia      %5.1fkW </t>
  </si>
  <si>
    <t>Snaga       %5.1fkW</t>
  </si>
  <si>
    <t xml:space="preserve">Moč        %5.1fkW </t>
  </si>
  <si>
    <t xml:space="preserve">Võimsus   %5.1fkW </t>
  </si>
  <si>
    <t xml:space="preserve">Daya        %5.1fkW </t>
  </si>
  <si>
    <t>Effekt %5.1fkW</t>
  </si>
  <si>
    <t xml:space="preserve">Potência    %5.1fkW </t>
  </si>
  <si>
    <t xml:space="preserve">tCHARGE_VALUES </t>
  </si>
  <si>
    <t xml:space="preserve">%5.1fV%5.1fA %5.1f%% </t>
  </si>
  <si>
    <t>%5.1fV%5.1fA %5.1f%%</t>
  </si>
  <si>
    <t xml:space="preserve">tCHRG_AC </t>
  </si>
  <si>
    <t xml:space="preserve">AC-Charging         </t>
  </si>
  <si>
    <t xml:space="preserve">AC-Ladung           </t>
  </si>
  <si>
    <t>Carica AC</t>
  </si>
  <si>
    <t>Recharge AC</t>
  </si>
  <si>
    <t>Carga AC</t>
  </si>
  <si>
    <t xml:space="preserve">AC-Lading         </t>
  </si>
  <si>
    <t>AC-Laddning</t>
  </si>
  <si>
    <t xml:space="preserve">AC-lataus  </t>
  </si>
  <si>
    <t>AC-sarj</t>
  </si>
  <si>
    <t>Ładowanie AC</t>
  </si>
  <si>
    <t xml:space="preserve">AC - uzlāde       </t>
  </si>
  <si>
    <t xml:space="preserve">AC-Зарядка       </t>
  </si>
  <si>
    <t xml:space="preserve">AC-nabíjanie    </t>
  </si>
  <si>
    <t xml:space="preserve">AC-nabíjení    </t>
  </si>
  <si>
    <r>
      <rPr>
        <sz val="10"/>
        <rFont val="Courier New"/>
        <family val="3"/>
        <charset val="1"/>
      </rPr>
      <t>AC</t>
    </r>
    <r>
      <rPr>
        <sz val="10"/>
        <rFont val="Noto Sans CJK SC"/>
        <family val="2"/>
        <charset val="1"/>
      </rPr>
      <t>充電</t>
    </r>
  </si>
  <si>
    <t>AC-Laden</t>
  </si>
  <si>
    <t>AC -įkraunama</t>
  </si>
  <si>
    <t>Punjenje klime</t>
  </si>
  <si>
    <t>AC-Polnjenje</t>
  </si>
  <si>
    <t>AC-laadimine</t>
  </si>
  <si>
    <t>Pengisian daya AC</t>
  </si>
  <si>
    <t>AC-Ladning</t>
  </si>
  <si>
    <t>#Charging End</t>
  </si>
  <si>
    <t xml:space="preserve">tCHRG_COMPLETED </t>
  </si>
  <si>
    <t xml:space="preserve">Charging completed  </t>
  </si>
  <si>
    <t>Ladung abgeschlossen</t>
  </si>
  <si>
    <t xml:space="preserve">Carica completata   </t>
  </si>
  <si>
    <t>Carga finalizada</t>
  </si>
  <si>
    <t xml:space="preserve">Lading ferdig  </t>
  </si>
  <si>
    <t xml:space="preserve">Laddningen är klar  </t>
  </si>
  <si>
    <t>Lataus valmis</t>
  </si>
  <si>
    <t>Sarj tamamlandi</t>
  </si>
  <si>
    <t>Ładowanie ukończone</t>
  </si>
  <si>
    <t>Uzlāde pabeigta</t>
  </si>
  <si>
    <t xml:space="preserve">Зарядка закончена  </t>
  </si>
  <si>
    <t>Nabíjanie kompletné</t>
  </si>
  <si>
    <t>Nabíjení kompletní</t>
  </si>
  <si>
    <t>充電完了</t>
  </si>
  <si>
    <t>Laden afgerond</t>
  </si>
  <si>
    <t>Įkrovimas baigtas</t>
  </si>
  <si>
    <t>Punjenje završeno</t>
  </si>
  <si>
    <t>Polnjenje dokončano</t>
  </si>
  <si>
    <t>Laadimine lõpetatud</t>
  </si>
  <si>
    <t>Pengisian selesai</t>
  </si>
  <si>
    <t>Opladning færdig</t>
  </si>
  <si>
    <t>Carga completa</t>
  </si>
  <si>
    <t xml:space="preserve">tCHRG_STOPPED </t>
  </si>
  <si>
    <t xml:space="preserve">Charging stopped    </t>
  </si>
  <si>
    <t xml:space="preserve">Ladung angehalten   </t>
  </si>
  <si>
    <t xml:space="preserve">Carica interrotta   </t>
  </si>
  <si>
    <t>Charge interrompue</t>
  </si>
  <si>
    <t>Carga detenida</t>
  </si>
  <si>
    <t>Lading stoppet</t>
  </si>
  <si>
    <t>Laddning avbruten</t>
  </si>
  <si>
    <t>Lataus pysähtyi</t>
  </si>
  <si>
    <t>Sarj durduruldu</t>
  </si>
  <si>
    <t>Ładowanie przerwane</t>
  </si>
  <si>
    <t>Uzlāde apturēta</t>
  </si>
  <si>
    <t xml:space="preserve">Зарядка остановлена </t>
  </si>
  <si>
    <t>Nabíjanie zastavené</t>
  </si>
  <si>
    <t>Nabíjení zastaveno</t>
  </si>
  <si>
    <t>充電停止</t>
  </si>
  <si>
    <t>Laden gestopt</t>
  </si>
  <si>
    <t>Įkrov. nutraukta</t>
  </si>
  <si>
    <t>Punjenje prekinuto</t>
  </si>
  <si>
    <t>Polnjenje prekinjeno</t>
  </si>
  <si>
    <t>laadimine peatatud</t>
  </si>
  <si>
    <t>Pengisian berhenti</t>
  </si>
  <si>
    <t>Opladning afsluttet</t>
  </si>
  <si>
    <t>Carga interrompida</t>
  </si>
  <si>
    <t xml:space="preserve">tCHRG_FAILED </t>
  </si>
  <si>
    <t>Charging failed!</t>
  </si>
  <si>
    <t>Ladung abgebrochen</t>
  </si>
  <si>
    <t>Carica fallita!</t>
  </si>
  <si>
    <t>Charge annulée</t>
  </si>
  <si>
    <t>Fallo en la carga</t>
  </si>
  <si>
    <t>Lading feilet!</t>
  </si>
  <si>
    <t>Laddningsfel!</t>
  </si>
  <si>
    <t>Lataus epäonnistui!</t>
  </si>
  <si>
    <t>Sarj basarisiz!</t>
  </si>
  <si>
    <t>Błąd ładowania</t>
  </si>
  <si>
    <t>Uzlādes kļūda!</t>
  </si>
  <si>
    <t>Ошибка зарядки!</t>
  </si>
  <si>
    <t>Nabíjanie zlyhalo!</t>
  </si>
  <si>
    <t>Nabíjení selhalo!</t>
  </si>
  <si>
    <t>充電中断</t>
  </si>
  <si>
    <t>Laden afgebroken</t>
  </si>
  <si>
    <t>Įkrauti nepavyko!</t>
  </si>
  <si>
    <t>Punjenje neuspjelo!</t>
  </si>
  <si>
    <t>Polnjenje neuspelo!</t>
  </si>
  <si>
    <t>Laad. ebaõnnestus!</t>
  </si>
  <si>
    <t>Pengisian gagal</t>
  </si>
  <si>
    <t>Ladningsfejl</t>
  </si>
  <si>
    <t>Falha na carga!</t>
  </si>
  <si>
    <t xml:space="preserve">tTOT_ENERGY </t>
  </si>
  <si>
    <t>TotEnergy %7.002fkWh</t>
  </si>
  <si>
    <t>TotEnergie%7.002fkWh</t>
  </si>
  <si>
    <t>TotEnergia%7.002fkWh</t>
  </si>
  <si>
    <t>Energ tot %7.002fkWh</t>
  </si>
  <si>
    <t>TotEnergi %7.002fkWh</t>
  </si>
  <si>
    <t>TotEnerji %7.002fkWh</t>
  </si>
  <si>
    <t>TotEnerg %7.002fkWh</t>
  </si>
  <si>
    <t>KopEnerģ %7.002fkWh</t>
  </si>
  <si>
    <t>энергия %7.002fkWh</t>
  </si>
  <si>
    <t>Energie %7.002fkWh</t>
  </si>
  <si>
    <r>
      <rPr>
        <sz val="10"/>
        <rFont val="Noto Sans CJK SC"/>
        <family val="2"/>
        <charset val="1"/>
      </rPr>
      <t>エネルギー</t>
    </r>
    <r>
      <rPr>
        <sz val="10"/>
        <rFont val="Courier New"/>
        <family val="3"/>
        <charset val="1"/>
      </rPr>
      <t>%7.002fkWh</t>
    </r>
  </si>
  <si>
    <t>VisoEnerg %7.002fkWh</t>
  </si>
  <si>
    <t>SkupEnerg %7.002fkWh</t>
  </si>
  <si>
    <t>Energiat K. %7.002f</t>
  </si>
  <si>
    <t xml:space="preserve">tINIT_FAILED </t>
  </si>
  <si>
    <t>Charge Init Failed</t>
  </si>
  <si>
    <t>Init. fehlgeschlagen</t>
  </si>
  <si>
    <t>Iniz. carica fallita</t>
  </si>
  <si>
    <t>Init. charge annulée</t>
  </si>
  <si>
    <t>Fallo inic. carga</t>
  </si>
  <si>
    <t>Oppstart feilet</t>
  </si>
  <si>
    <t>Initeringsfel</t>
  </si>
  <si>
    <t>Aloitus epäonnistui</t>
  </si>
  <si>
    <t>Sars baslatilamadi!</t>
  </si>
  <si>
    <t>Błąd inicjacji ład.</t>
  </si>
  <si>
    <t>Kļūda uzl. Iniciali.</t>
  </si>
  <si>
    <t>Ошибка иниц. Зарядки</t>
  </si>
  <si>
    <t>Zlyhanie inic. nab.</t>
  </si>
  <si>
    <t>Selhání inic. nab.</t>
  </si>
  <si>
    <t>初期化中止</t>
  </si>
  <si>
    <t>Init. mislukt</t>
  </si>
  <si>
    <t>Įkrovimas nepradėtas</t>
  </si>
  <si>
    <t>Neuspjelo punjenje</t>
  </si>
  <si>
    <t>Neuspešno polnjenje</t>
  </si>
  <si>
    <t>Alustamine ebaõnnes.</t>
  </si>
  <si>
    <t>Inisialisasi gagal</t>
  </si>
  <si>
    <t>Initialiseringsfejl</t>
  </si>
  <si>
    <t>Falha iniciar carga</t>
  </si>
  <si>
    <t>tUNLOCK_CONNECTOR</t>
  </si>
  <si>
    <t>Press \4 unlock plug</t>
  </si>
  <si>
    <t>Entriegeln: \4 Taste</t>
  </si>
  <si>
    <t>Premi \4 sbloc. conn.</t>
  </si>
  <si>
    <t>Retirez prise avec \4</t>
  </si>
  <si>
    <t>Pulse \4 desbl. Conector</t>
  </si>
  <si>
    <t>Trykk \4 utløs plugg</t>
  </si>
  <si>
    <t>Välj \4 för lås upp</t>
  </si>
  <si>
    <t>Irrota pistoke \4</t>
  </si>
  <si>
    <t>Kilit ac \4</t>
  </si>
  <si>
    <t xml:space="preserve">Odblokuj wtyczkę \4 </t>
  </si>
  <si>
    <t>Nospiest \4 lai atvienotu spraudni</t>
  </si>
  <si>
    <t>\4 отсоединить</t>
  </si>
  <si>
    <t xml:space="preserve">Odblokuj tl. \4 </t>
  </si>
  <si>
    <t xml:space="preserve">Odblokuj tlac. \4 </t>
  </si>
  <si>
    <t xml:space="preserve"> \4でプラグのロック解除</t>
  </si>
  <si>
    <t>Druk \4 stekker los</t>
  </si>
  <si>
    <t>\4 atjungti jungtį</t>
  </si>
  <si>
    <t>Pritisni \4 otključaj</t>
  </si>
  <si>
    <t xml:space="preserve">Odklep kabla \4 </t>
  </si>
  <si>
    <t>Eemalda pistik \4</t>
  </si>
  <si>
    <t>Tekan \4: melepas gun</t>
  </si>
  <si>
    <t>Tryk \4 frigive stik</t>
  </si>
  <si>
    <t>Press \4 desbl conec.</t>
  </si>
  <si>
    <t>#Errors</t>
  </si>
  <si>
    <t xml:space="preserve">tERROR </t>
  </si>
  <si>
    <t>=ERROR %0000010lX =</t>
  </si>
  <si>
    <t>=FEHLER %0000010lX=</t>
  </si>
  <si>
    <t>=ERRORE %0000010lX=</t>
  </si>
  <si>
    <t>=ERREUR %0000010lX=</t>
  </si>
  <si>
    <t>=ERROR %0000010lX=</t>
  </si>
  <si>
    <t>=FEIL %0000010lX =</t>
  </si>
  <si>
    <t>=FEL %0000010lX =</t>
  </si>
  <si>
    <t>=VIRHE %0000010lX =</t>
  </si>
  <si>
    <t>=HATA %0000010lX=</t>
  </si>
  <si>
    <t>=BŁĄD %0000010lX =</t>
  </si>
  <si>
    <t>=KĻŪDA %0000010lX =</t>
  </si>
  <si>
    <t>=ОШИБКА %0000010lX =</t>
  </si>
  <si>
    <t>=CHYBA %0000010lX =</t>
  </si>
  <si>
    <r>
      <rPr>
        <sz val="10"/>
        <rFont val="Courier New"/>
        <family val="3"/>
        <charset val="1"/>
      </rPr>
      <t xml:space="preserve"> =</t>
    </r>
    <r>
      <rPr>
        <sz val="10"/>
        <rFont val="Noto Sans CJK SC"/>
        <family val="2"/>
        <charset val="1"/>
      </rPr>
      <t>エラー　</t>
    </r>
    <r>
      <rPr>
        <sz val="10"/>
        <rFont val="Courier New"/>
        <family val="3"/>
        <charset val="1"/>
      </rPr>
      <t>%0000010lX =</t>
    </r>
  </si>
  <si>
    <t>=FOUT %0000010lX =</t>
  </si>
  <si>
    <t>=Klaida %0000010lX =</t>
  </si>
  <si>
    <t>=GREŠKA %0000010lX</t>
  </si>
  <si>
    <t>=NAPAKA %0000010lX =</t>
  </si>
  <si>
    <t>= VIGA %0000010lX =</t>
  </si>
  <si>
    <t>=FEJL %0000010lX =</t>
  </si>
  <si>
    <t xml:space="preserve">tHV_PRESENT </t>
  </si>
  <si>
    <t xml:space="preserve">HIGH VOLTAGE ACTIVE </t>
  </si>
  <si>
    <t xml:space="preserve">HOCHSPANUNG AKTIV   </t>
  </si>
  <si>
    <t>ALTA TENSIONE ATTIVA</t>
  </si>
  <si>
    <t>HAUTE TENSION ACTIVE</t>
  </si>
  <si>
    <t xml:space="preserve">ALTA TENSIÓN ACTIVA </t>
  </si>
  <si>
    <t xml:space="preserve">HØY SPENNING PÅ </t>
  </si>
  <si>
    <t>HÖGSPÄNNING AKTIV</t>
  </si>
  <si>
    <t>KORKEAJÄNNITE AKT.</t>
  </si>
  <si>
    <t>Yuksek voltaj AKTIF</t>
  </si>
  <si>
    <t xml:space="preserve">WYSOKIE NAPIĘCIE </t>
  </si>
  <si>
    <t>Augsts spriegums</t>
  </si>
  <si>
    <t>ВЫСОКОЕ НАПРЯЖЕНИЕ</t>
  </si>
  <si>
    <t>Vys. napätie aktiv.</t>
  </si>
  <si>
    <t>Vysoké napetí aktiv.</t>
  </si>
  <si>
    <t>高電圧動作</t>
  </si>
  <si>
    <t>HOOGSPANNING AKTIEF</t>
  </si>
  <si>
    <t xml:space="preserve">AUKŠTA ĮTAMPA </t>
  </si>
  <si>
    <t>UKLJ. VISOKI NAPON</t>
  </si>
  <si>
    <t>AKTIVNA VISOKA NAP.</t>
  </si>
  <si>
    <t>Kõrgepinge aktiivne</t>
  </si>
  <si>
    <t xml:space="preserve">TEGANGAN TINGGI  </t>
  </si>
  <si>
    <t>HØJSPÆNDING AKTIV</t>
  </si>
  <si>
    <t>ALTA TENSÃO ATIVA</t>
  </si>
  <si>
    <t xml:space="preserve">tEMPTY_LINE </t>
  </si>
  <si>
    <t xml:space="preserve">                    </t>
  </si>
  <si>
    <t xml:space="preserve">tRCP1 </t>
  </si>
  <si>
    <t xml:space="preserve">Open front door     </t>
  </si>
  <si>
    <t xml:space="preserve">Fronttuere oeffnen  </t>
  </si>
  <si>
    <t>Apri anta frontale</t>
  </si>
  <si>
    <t>Ouvrez capot frontal</t>
  </si>
  <si>
    <t>Abra puerta frontal</t>
  </si>
  <si>
    <t>Front dør åpen</t>
  </si>
  <si>
    <t xml:space="preserve"> Framdörr öppen</t>
  </si>
  <si>
    <t>Avaa etuovi</t>
  </si>
  <si>
    <t>On kapiyi acin</t>
  </si>
  <si>
    <t>Otwórz panel przedni</t>
  </si>
  <si>
    <t>Atver priekšdurvis</t>
  </si>
  <si>
    <t xml:space="preserve">Откройте пер. дверь </t>
  </si>
  <si>
    <t>Otvor predné dvere</t>
  </si>
  <si>
    <t>Otevri prední dvere</t>
  </si>
  <si>
    <t>フロントドアを開く</t>
  </si>
  <si>
    <t>Open deur voorzijde</t>
  </si>
  <si>
    <t>Atid. priek.dureles</t>
  </si>
  <si>
    <t>Otvori prednja vrata</t>
  </si>
  <si>
    <t>Odpri sprednja vrata</t>
  </si>
  <si>
    <t>Ava esiuks</t>
  </si>
  <si>
    <t>Buka pintu depan</t>
  </si>
  <si>
    <t>Fordøren åben</t>
  </si>
  <si>
    <t>Abra a porta frontal</t>
  </si>
  <si>
    <t xml:space="preserve">tRCP2 </t>
  </si>
  <si>
    <t xml:space="preserve">Reactivate breaker  </t>
  </si>
  <si>
    <t>Sicherung einschaltn</t>
  </si>
  <si>
    <t xml:space="preserve">Attiva interruttore </t>
  </si>
  <si>
    <t>Activez interrupteur</t>
  </si>
  <si>
    <t>Reactive interruptor</t>
  </si>
  <si>
    <t xml:space="preserve">Skru på sikring  </t>
  </si>
  <si>
    <t>Återställ brytare</t>
  </si>
  <si>
    <t>Aktivoi katkaisin</t>
  </si>
  <si>
    <t>Salteri kaldirin</t>
  </si>
  <si>
    <t>Aktywuj wyłącznik</t>
  </si>
  <si>
    <t>Ieslēgt drošinātāju</t>
  </si>
  <si>
    <t>Активируйте автомат</t>
  </si>
  <si>
    <t>Reaktivuj istic</t>
  </si>
  <si>
    <t>Reaktivuj jistic</t>
  </si>
  <si>
    <t>遮断回路を再生</t>
  </si>
  <si>
    <t>Zekering inschakelen</t>
  </si>
  <si>
    <t>Reaktyv.sr.automat.</t>
  </si>
  <si>
    <t>Uključi prekidač</t>
  </si>
  <si>
    <t>Ponovno akt. stikalo</t>
  </si>
  <si>
    <t>taasak. kaitselüliti</t>
  </si>
  <si>
    <t>Aktifkan kembali MCB</t>
  </si>
  <si>
    <t>Genaktiver afbryder</t>
  </si>
  <si>
    <t>Rearme o disjuntor</t>
  </si>
  <si>
    <t xml:space="preserve">tSERVICE_TEL </t>
  </si>
  <si>
    <t xml:space="preserve">Please call service </t>
  </si>
  <si>
    <t xml:space="preserve">Service informieren </t>
  </si>
  <si>
    <t xml:space="preserve">Chiamare assistenza </t>
  </si>
  <si>
    <t>Appelez le service client</t>
  </si>
  <si>
    <t>Llame a att. Cliente</t>
  </si>
  <si>
    <t xml:space="preserve">Kontakt service </t>
  </si>
  <si>
    <t>Kontakta service</t>
  </si>
  <si>
    <t>Soita huoltoon</t>
  </si>
  <si>
    <t>Servisi arayin</t>
  </si>
  <si>
    <t>Wezwij serwis</t>
  </si>
  <si>
    <t>Zvaniet servisam</t>
  </si>
  <si>
    <t xml:space="preserve">Звоните в сервис </t>
  </si>
  <si>
    <t>Kontaktujte servis</t>
  </si>
  <si>
    <t>サービス番号にご連絡ください</t>
  </si>
  <si>
    <t>Service bellen aub</t>
  </si>
  <si>
    <t>Kviesti tech.pagalbą</t>
  </si>
  <si>
    <t>Kontaktirajte servis</t>
  </si>
  <si>
    <t>Pokličite servis</t>
  </si>
  <si>
    <t>helista teenindusse</t>
  </si>
  <si>
    <t>Silahkan hubungi CS</t>
  </si>
  <si>
    <t>Kontakt support</t>
  </si>
  <si>
    <t>Contactar o apoio</t>
  </si>
  <si>
    <t xml:space="preserve">tEV_PERM_HINT </t>
  </si>
  <si>
    <t>Check vehicle status</t>
  </si>
  <si>
    <t>Fahrzgstatus prüfen</t>
  </si>
  <si>
    <t>Contr. stato veicolo</t>
  </si>
  <si>
    <t>Contr. cond. vehic.</t>
  </si>
  <si>
    <t>Comprob. estado veh.</t>
  </si>
  <si>
    <t>Sjekk kjøretøy</t>
  </si>
  <si>
    <t>Kontrollera fordon</t>
  </si>
  <si>
    <t>Tarkista auton tila</t>
  </si>
  <si>
    <t>Araci kontrol edin</t>
  </si>
  <si>
    <t>Sprawdź status auta</t>
  </si>
  <si>
    <t>Pārbaud a/m statusu</t>
  </si>
  <si>
    <t>Проверьте авто</t>
  </si>
  <si>
    <t>Skontr. status auta</t>
  </si>
  <si>
    <t>Zkontroluj stav auta</t>
  </si>
  <si>
    <t>車両状態をご確認ください</t>
  </si>
  <si>
    <t>Auto status nakijken</t>
  </si>
  <si>
    <t>Tikrinti elektromob.</t>
  </si>
  <si>
    <t>Provjeri vozilo</t>
  </si>
  <si>
    <t>Preverite vozilo</t>
  </si>
  <si>
    <t>kontrolli auto olek.</t>
  </si>
  <si>
    <t>Periksa status EV</t>
  </si>
  <si>
    <t>Kontroller køretøjet</t>
  </si>
  <si>
    <t>Verifique veículo</t>
  </si>
  <si>
    <t xml:space="preserve">tNO_CAN_HINT </t>
  </si>
  <si>
    <t>Please check plug</t>
  </si>
  <si>
    <t>Fzg. Stecker prüfen</t>
  </si>
  <si>
    <t>Controllare Conn.</t>
  </si>
  <si>
    <t>Contrôlez la prise</t>
  </si>
  <si>
    <t>Comprob. Conector</t>
  </si>
  <si>
    <t>Sjekk kontakt</t>
  </si>
  <si>
    <t>Kontrollera kontakt</t>
  </si>
  <si>
    <t>Tarkista pistoke</t>
  </si>
  <si>
    <t>Fisi kontrol edin</t>
  </si>
  <si>
    <t>Sprawdź wtyczkę</t>
  </si>
  <si>
    <t>Pārbaudiet spraudni</t>
  </si>
  <si>
    <t>Проверьте разъём</t>
  </si>
  <si>
    <t>Skontr. zásuvku</t>
  </si>
  <si>
    <t>Zkontroluj konektor</t>
  </si>
  <si>
    <t>プラグを確認ご確認ください</t>
  </si>
  <si>
    <t>Stekker controleren</t>
  </si>
  <si>
    <t>Tikrinti jungtį</t>
  </si>
  <si>
    <t>Provjeri priključak</t>
  </si>
  <si>
    <t>Preverite vtič</t>
  </si>
  <si>
    <t>kontrollige pistikut</t>
  </si>
  <si>
    <t>Periksa gun SPKLU</t>
  </si>
  <si>
    <t>Tjek ladestik</t>
  </si>
  <si>
    <t>Verifique conector</t>
  </si>
  <si>
    <t>#Reserved</t>
  </si>
  <si>
    <t>tRESERVED1</t>
  </si>
  <si>
    <t>Selected plug is</t>
  </si>
  <si>
    <t>Gewählter Stecker</t>
  </si>
  <si>
    <t>Connet. Selezionato</t>
  </si>
  <si>
    <t>Le connecteur choisi</t>
  </si>
  <si>
    <t>Conector seleccionado</t>
  </si>
  <si>
    <t>Valgt kontakt</t>
  </si>
  <si>
    <t>Vald kontakt är</t>
  </si>
  <si>
    <t>Valittu pistoke on</t>
  </si>
  <si>
    <t>Secilen fis</t>
  </si>
  <si>
    <t>Wybrana wtyczka jest</t>
  </si>
  <si>
    <t>Šis spraudnis ir</t>
  </si>
  <si>
    <t>Выбранный разъём</t>
  </si>
  <si>
    <t>Zvolená zásuvka je</t>
  </si>
  <si>
    <t>Zvolený konektor je</t>
  </si>
  <si>
    <t>選択のプラグが</t>
  </si>
  <si>
    <t>Gekozen stekker</t>
  </si>
  <si>
    <t>Pasirinkta jungtis</t>
  </si>
  <si>
    <t>Odabrani priključak</t>
  </si>
  <si>
    <t>Izbrani vtič  je</t>
  </si>
  <si>
    <t xml:space="preserve">valitud pistik on </t>
  </si>
  <si>
    <t>Gun yang dipilih =</t>
  </si>
  <si>
    <t>Valgte ladestik er</t>
  </si>
  <si>
    <t>Conector selecionado</t>
  </si>
  <si>
    <t>tRESERVED2</t>
  </si>
  <si>
    <t>reserved</t>
  </si>
  <si>
    <t>ist reserviert</t>
  </si>
  <si>
    <t>è prenotato</t>
  </si>
  <si>
    <t>est reservé</t>
  </si>
  <si>
    <t>reservado</t>
  </si>
  <si>
    <t>er i bruk</t>
  </si>
  <si>
    <t>upptagen</t>
  </si>
  <si>
    <t>varattu</t>
  </si>
  <si>
    <t>rezerve</t>
  </si>
  <si>
    <t>zarezerwowana</t>
  </si>
  <si>
    <t>rezervēts</t>
  </si>
  <si>
    <t>зарезервирован</t>
  </si>
  <si>
    <t>rezervovaná</t>
  </si>
  <si>
    <t>rezervovaný</t>
  </si>
  <si>
    <t>予約済み</t>
  </si>
  <si>
    <t>is gereserveerd</t>
  </si>
  <si>
    <t>Rezervuotas</t>
  </si>
  <si>
    <t>rezerviran</t>
  </si>
  <si>
    <t>hõivatud</t>
  </si>
  <si>
    <t>cadangkan</t>
  </si>
  <si>
    <t>optaget</t>
  </si>
  <si>
    <t>#Unavailable</t>
  </si>
  <si>
    <t>tUNAVAILABLE1</t>
  </si>
  <si>
    <t>Valgt kontakt er</t>
  </si>
  <si>
    <t>Valittu pistoke</t>
  </si>
  <si>
    <t>Wybór wtyczki jest</t>
  </si>
  <si>
    <t>Izbrani vtič</t>
  </si>
  <si>
    <t>Valit. pistik ei ole</t>
  </si>
  <si>
    <t>tUNAVAILABLE2</t>
  </si>
  <si>
    <t>curr. unavailable</t>
  </si>
  <si>
    <t xml:space="preserve">nicht verfügbar </t>
  </si>
  <si>
    <t>non è disponibile</t>
  </si>
  <si>
    <t>n'est pas disponible</t>
  </si>
  <si>
    <t>no disponible</t>
  </si>
  <si>
    <t>ikke tilgjengelig</t>
  </si>
  <si>
    <t>f.n. ej tillgänglig</t>
  </si>
  <si>
    <t>ei käytettävissä</t>
  </si>
  <si>
    <t>kullanim disi</t>
  </si>
  <si>
    <t xml:space="preserve">obecnie niemożliwy </t>
  </si>
  <si>
    <t>nepieejams</t>
  </si>
  <si>
    <t>не доступен</t>
  </si>
  <si>
    <t>moment. nedostupná</t>
  </si>
  <si>
    <t>moment. nedostupný</t>
  </si>
  <si>
    <t>現在利用できない</t>
  </si>
  <si>
    <t>niet beschikbaar</t>
  </si>
  <si>
    <t>neprieinama</t>
  </si>
  <si>
    <t>trenutno nedostupan</t>
  </si>
  <si>
    <t>trenutno ni na voljo</t>
  </si>
  <si>
    <t>hetkel saadaval</t>
  </si>
  <si>
    <t>Tidak tersedia</t>
  </si>
  <si>
    <t>ikke tilgængelig</t>
  </si>
  <si>
    <t>indisponível</t>
  </si>
  <si>
    <t>tUNAVAILABLE3</t>
  </si>
  <si>
    <t xml:space="preserve">                   </t>
  </si>
  <si>
    <t>#System View</t>
  </si>
  <si>
    <t>tPLUG_SELECT_TITLE</t>
  </si>
  <si>
    <t>Please select plug</t>
  </si>
  <si>
    <t>Steckerwahl</t>
  </si>
  <si>
    <t>Selezionare conn.</t>
  </si>
  <si>
    <t>Choisissez la prise</t>
  </si>
  <si>
    <t>Seleccione conector</t>
  </si>
  <si>
    <t>Velg kontakt</t>
  </si>
  <si>
    <t>Välj kontakttyp</t>
  </si>
  <si>
    <t>Valitse pistoke</t>
  </si>
  <si>
    <t>Fis secin</t>
  </si>
  <si>
    <t>Wybierz wtyczkę</t>
  </si>
  <si>
    <t>Izvēlieties spraudni</t>
  </si>
  <si>
    <t>Выберете разъём</t>
  </si>
  <si>
    <t>Zvolte zásuvku</t>
  </si>
  <si>
    <t>Vyberte konektor</t>
  </si>
  <si>
    <t>プラグを選択してください</t>
  </si>
  <si>
    <t>Stekker keuze</t>
  </si>
  <si>
    <t>Pasirinkite jungtį</t>
  </si>
  <si>
    <t>Odaberite priključak</t>
  </si>
  <si>
    <t>izberite vtič</t>
  </si>
  <si>
    <t>Valige pistik</t>
  </si>
  <si>
    <t>Silahkan memilih gun</t>
  </si>
  <si>
    <t>Vælg ladestik</t>
  </si>
  <si>
    <t>Selecione o conector</t>
  </si>
  <si>
    <t>tPLUG_INFO_CHARGE</t>
  </si>
  <si>
    <t>charge</t>
  </si>
  <si>
    <t>lädt</t>
  </si>
  <si>
    <t>carica</t>
  </si>
  <si>
    <t>carga</t>
  </si>
  <si>
    <t>Lade</t>
  </si>
  <si>
    <t>ladda</t>
  </si>
  <si>
    <t>lataa</t>
  </si>
  <si>
    <t>sarj</t>
  </si>
  <si>
    <t>naładuj</t>
  </si>
  <si>
    <t>uzlāde</t>
  </si>
  <si>
    <t>зарядка</t>
  </si>
  <si>
    <t>nabíja</t>
  </si>
  <si>
    <t>nabíjí</t>
  </si>
  <si>
    <t>充電</t>
  </si>
  <si>
    <t>laden</t>
  </si>
  <si>
    <t>įkrauti</t>
  </si>
  <si>
    <t>puni</t>
  </si>
  <si>
    <t>polni</t>
  </si>
  <si>
    <t>lae</t>
  </si>
  <si>
    <t>tPLUG_INFO_DISCHARGE</t>
  </si>
  <si>
    <t>feedin</t>
  </si>
  <si>
    <t>einsp.</t>
  </si>
  <si>
    <t>mangime</t>
  </si>
  <si>
    <t>alim.</t>
  </si>
  <si>
    <t>descar.</t>
  </si>
  <si>
    <t>rutenet</t>
  </si>
  <si>
    <t>mata in</t>
  </si>
  <si>
    <t>syötön</t>
  </si>
  <si>
    <t>Besleme</t>
  </si>
  <si>
    <t>zainic.</t>
  </si>
  <si>
    <t>barot</t>
  </si>
  <si>
    <t xml:space="preserve"> </t>
  </si>
  <si>
    <t>vybíj.</t>
  </si>
  <si>
    <t>フィードイン</t>
  </si>
  <si>
    <t>Leveren</t>
  </si>
  <si>
    <t>tiekti</t>
  </si>
  <si>
    <t>unos</t>
  </si>
  <si>
    <t>vstop</t>
  </si>
  <si>
    <t>sisesta</t>
  </si>
  <si>
    <t>feeding</t>
  </si>
  <si>
    <t>???</t>
  </si>
  <si>
    <t>alimen.</t>
  </si>
  <si>
    <t>tPLUG_INFO_ERROR</t>
  </si>
  <si>
    <t>error</t>
  </si>
  <si>
    <t>Fehler</t>
  </si>
  <si>
    <t>errore</t>
  </si>
  <si>
    <t>erreur</t>
  </si>
  <si>
    <t>Feil</t>
  </si>
  <si>
    <t>Fel</t>
  </si>
  <si>
    <t>virhe</t>
  </si>
  <si>
    <t>hata</t>
  </si>
  <si>
    <t>błąd</t>
  </si>
  <si>
    <t>kļūda</t>
  </si>
  <si>
    <t>ошибка</t>
  </si>
  <si>
    <t>chyba</t>
  </si>
  <si>
    <t>エラー</t>
  </si>
  <si>
    <t>fout</t>
  </si>
  <si>
    <t>klaida</t>
  </si>
  <si>
    <t>greška</t>
  </si>
  <si>
    <t>napaka</t>
  </si>
  <si>
    <t>viga</t>
  </si>
  <si>
    <t>Fejl</t>
  </si>
  <si>
    <t>erro</t>
  </si>
  <si>
    <t>tPLUG_INFO_INACTIVE</t>
  </si>
  <si>
    <t>inactiv</t>
  </si>
  <si>
    <t>inaktiv</t>
  </si>
  <si>
    <t>inattiv</t>
  </si>
  <si>
    <t>inactif</t>
  </si>
  <si>
    <t>inactivo</t>
  </si>
  <si>
    <t>Inaktiv</t>
  </si>
  <si>
    <t>ei akt.</t>
  </si>
  <si>
    <t>inaktif</t>
  </si>
  <si>
    <t>nieakty</t>
  </si>
  <si>
    <t>neaktīv</t>
  </si>
  <si>
    <t>неактив</t>
  </si>
  <si>
    <t>neaktiv</t>
  </si>
  <si>
    <t>無効</t>
  </si>
  <si>
    <t>inacti.</t>
  </si>
  <si>
    <t>neaktyv</t>
  </si>
  <si>
    <t>inativo</t>
  </si>
  <si>
    <t>tPLUG_INFO_RESERVED</t>
  </si>
  <si>
    <t>reserv.</t>
  </si>
  <si>
    <t>riserv.</t>
  </si>
  <si>
    <t>reservé</t>
  </si>
  <si>
    <t>reserv</t>
  </si>
  <si>
    <t>zarezer</t>
  </si>
  <si>
    <t>rezerv</t>
  </si>
  <si>
    <t>резерв</t>
  </si>
  <si>
    <t>rezerv.</t>
  </si>
  <si>
    <t>rezerva</t>
  </si>
  <si>
    <t>予約</t>
  </si>
  <si>
    <t>hõivat.</t>
  </si>
  <si>
    <t>Reserv.</t>
  </si>
  <si>
    <t>tPLUG_INFO_INIT</t>
  </si>
  <si>
    <t>init</t>
  </si>
  <si>
    <t>init.</t>
  </si>
  <si>
    <t>iniz.</t>
  </si>
  <si>
    <t>iniciar</t>
  </si>
  <si>
    <t>Start</t>
  </si>
  <si>
    <t>initi.</t>
  </si>
  <si>
    <t>aloitus</t>
  </si>
  <si>
    <t>baslat</t>
  </si>
  <si>
    <t>inic.</t>
  </si>
  <si>
    <t>inici.</t>
  </si>
  <si>
    <t>инит</t>
  </si>
  <si>
    <t>spust</t>
  </si>
  <si>
    <t>初期化済み</t>
  </si>
  <si>
    <t>pradėti</t>
  </si>
  <si>
    <t>početak</t>
  </si>
  <si>
    <t>vklop</t>
  </si>
  <si>
    <t>alustus</t>
  </si>
  <si>
    <t>Starter</t>
  </si>
  <si>
    <t>tPLUG_INFO_AUTH</t>
  </si>
  <si>
    <t>card</t>
  </si>
  <si>
    <t>Karte</t>
  </si>
  <si>
    <t>tessera</t>
  </si>
  <si>
    <t>carte</t>
  </si>
  <si>
    <t>tarjeta</t>
  </si>
  <si>
    <t>Kort</t>
  </si>
  <si>
    <t>kort</t>
  </si>
  <si>
    <t>kortti</t>
  </si>
  <si>
    <t>kart</t>
  </si>
  <si>
    <t>karta</t>
  </si>
  <si>
    <t>karte</t>
  </si>
  <si>
    <t>карта</t>
  </si>
  <si>
    <t>カード</t>
  </si>
  <si>
    <t>kaart</t>
  </si>
  <si>
    <t>kortelė</t>
  </si>
  <si>
    <t>kartica</t>
  </si>
  <si>
    <t>Kartu</t>
  </si>
  <si>
    <t>cartão</t>
  </si>
  <si>
    <t>tPLUG_INFO_PLUGGED</t>
  </si>
  <si>
    <t>plugged</t>
  </si>
  <si>
    <t>verbnd.</t>
  </si>
  <si>
    <t>conness</t>
  </si>
  <si>
    <t>connec.</t>
  </si>
  <si>
    <t>enchuf.</t>
  </si>
  <si>
    <t>plugget</t>
  </si>
  <si>
    <t>kopplad</t>
  </si>
  <si>
    <t>liit.</t>
  </si>
  <si>
    <t>takili</t>
  </si>
  <si>
    <t>wtyk wł</t>
  </si>
  <si>
    <t>savien</t>
  </si>
  <si>
    <t>соед.</t>
  </si>
  <si>
    <t>pripoj</t>
  </si>
  <si>
    <t>プラグ接続済み</t>
  </si>
  <si>
    <t>prijung</t>
  </si>
  <si>
    <t>povezan</t>
  </si>
  <si>
    <t>priklop</t>
  </si>
  <si>
    <t>ühend.</t>
  </si>
  <si>
    <t>Koblet</t>
  </si>
  <si>
    <t>ligado</t>
  </si>
  <si>
    <t>tPLUG_INFO_BOOT</t>
  </si>
  <si>
    <t>boot</t>
  </si>
  <si>
    <t>prüft</t>
  </si>
  <si>
    <t>avvio</t>
  </si>
  <si>
    <t>début</t>
  </si>
  <si>
    <t>inicio</t>
  </si>
  <si>
    <t>start opp</t>
  </si>
  <si>
    <t>startar</t>
  </si>
  <si>
    <t>käynn.</t>
  </si>
  <si>
    <t>acilis</t>
  </si>
  <si>
    <t>uruchom</t>
  </si>
  <si>
    <t>palaist</t>
  </si>
  <si>
    <t>бут</t>
  </si>
  <si>
    <t>zapín.</t>
  </si>
  <si>
    <t>確認中</t>
  </si>
  <si>
    <t>paleid.</t>
  </si>
  <si>
    <t>zagon</t>
  </si>
  <si>
    <t>uuesti</t>
  </si>
  <si>
    <t>inicia.</t>
  </si>
  <si>
    <t>#Transaction Info</t>
  </si>
  <si>
    <t>tNO_TRANSACTION_INFO1</t>
  </si>
  <si>
    <t>No information</t>
  </si>
  <si>
    <t>Keine Informationen</t>
  </si>
  <si>
    <t>Nessuna informazione</t>
  </si>
  <si>
    <t>Pas d'information</t>
  </si>
  <si>
    <t>No hay información</t>
  </si>
  <si>
    <t>Ingen informasjon</t>
  </si>
  <si>
    <t>Ingen information</t>
  </si>
  <si>
    <t>Ei tietoja</t>
  </si>
  <si>
    <t>Bilgi yok</t>
  </si>
  <si>
    <t>Brak informacji</t>
  </si>
  <si>
    <t>Nav informācijas</t>
  </si>
  <si>
    <t>Нет информации</t>
  </si>
  <si>
    <t>Žiadna informácia</t>
  </si>
  <si>
    <t>Žádná informace</t>
  </si>
  <si>
    <t>このカードにおける</t>
  </si>
  <si>
    <t>Geen informatie</t>
  </si>
  <si>
    <t>Nėra informacijos</t>
  </si>
  <si>
    <t>Nema podataka</t>
  </si>
  <si>
    <t>Ni informacij</t>
  </si>
  <si>
    <t>Andmed puuduvad</t>
  </si>
  <si>
    <t>Tidak ada informasi</t>
  </si>
  <si>
    <t>Sem informação</t>
  </si>
  <si>
    <t>tNO_TRANSACTION_INFO2</t>
  </si>
  <si>
    <t>for current card.</t>
  </si>
  <si>
    <t>zu dieser Karte</t>
  </si>
  <si>
    <t>per questa tessera</t>
  </si>
  <si>
    <t>pour cette carte</t>
  </si>
  <si>
    <t>para esta tarjeta</t>
  </si>
  <si>
    <t>for valgt kort</t>
  </si>
  <si>
    <t>för detta kort</t>
  </si>
  <si>
    <t>tälle kortille</t>
  </si>
  <si>
    <t>su anki kart icin</t>
  </si>
  <si>
    <t>dla obecnej karty</t>
  </si>
  <si>
    <t>šai kartei</t>
  </si>
  <si>
    <t>о данной карте</t>
  </si>
  <si>
    <t>o danej karte</t>
  </si>
  <si>
    <t>o dané karte</t>
  </si>
  <si>
    <t>情報がありません</t>
  </si>
  <si>
    <t>bij deze kaart</t>
  </si>
  <si>
    <t>šiai kortelei</t>
  </si>
  <si>
    <t>za karticu</t>
  </si>
  <si>
    <t>za trenutno kartico.</t>
  </si>
  <si>
    <t>selle kaardi kohta</t>
  </si>
  <si>
    <t>Untuk kartu saat ini</t>
  </si>
  <si>
    <t>para cartão atual</t>
  </si>
  <si>
    <t>tTRANSACTION_INFO</t>
  </si>
  <si>
    <t>Transaction</t>
  </si>
  <si>
    <t>Transaktion</t>
  </si>
  <si>
    <t>Transazione</t>
  </si>
  <si>
    <t>Transacción</t>
  </si>
  <si>
    <t>Transaksjon</t>
  </si>
  <si>
    <t>Lataustapahtuma</t>
  </si>
  <si>
    <t xml:space="preserve">Islem </t>
  </si>
  <si>
    <t>Transakcja</t>
  </si>
  <si>
    <t>Transakcija</t>
  </si>
  <si>
    <t>Сделка</t>
  </si>
  <si>
    <t>Transakcia</t>
  </si>
  <si>
    <t>Transakce</t>
  </si>
  <si>
    <t>トランザクション</t>
  </si>
  <si>
    <t>Transactie</t>
  </si>
  <si>
    <t>Tehing</t>
  </si>
  <si>
    <t>Transaksi</t>
  </si>
  <si>
    <t>Transação</t>
  </si>
  <si>
    <t>tTRANSACTION_PREP_QR_CODE</t>
  </si>
  <si>
    <t>Preparing QR-Code</t>
  </si>
  <si>
    <t>QR-Code wird generiert</t>
  </si>
  <si>
    <t>Generazione QR-Code</t>
  </si>
  <si>
    <t>Préparation QR-Code</t>
  </si>
  <si>
    <t>Procesando código QR</t>
  </si>
  <si>
    <t>Forbereder QR-kode</t>
  </si>
  <si>
    <t>Förbereder QR-kod</t>
  </si>
  <si>
    <t>Valmistellaan QR-koodia</t>
  </si>
  <si>
    <t>QR-Kod Hazırlanıyor</t>
  </si>
  <si>
    <t>Przygotowanie kodu QR</t>
  </si>
  <si>
    <t>Sagatavo QR-Kodu</t>
  </si>
  <si>
    <t>Подготовка QR-кода</t>
  </si>
  <si>
    <t>Príprava QR kódu</t>
  </si>
  <si>
    <t>Příprava QR kódu</t>
  </si>
  <si>
    <r>
      <rPr>
        <sz val="10"/>
        <rFont val="Courier New"/>
        <family val="3"/>
        <charset val="1"/>
      </rPr>
      <t>QR</t>
    </r>
    <r>
      <rPr>
        <sz val="10"/>
        <rFont val="Noto Sans CJK SC"/>
        <family val="2"/>
        <charset val="1"/>
      </rPr>
      <t>コードを作っています</t>
    </r>
  </si>
  <si>
    <t>QR-Code voorbereiden</t>
  </si>
  <si>
    <t>Rengiamas QR kodas</t>
  </si>
  <si>
    <t>Priprema QR-koda</t>
  </si>
  <si>
    <t>Priprava QR kode</t>
  </si>
  <si>
    <t>QR-koodi koostamine</t>
  </si>
  <si>
    <t>Mempersiapkan QR-Code</t>
  </si>
  <si>
    <t>A preparar QR-Code</t>
  </si>
  <si>
    <t>tTRANSACTION_MID_INFO</t>
  </si>
  <si>
    <t>MID Information</t>
  </si>
  <si>
    <t>Informazioni MID</t>
  </si>
  <si>
    <t>Información MID</t>
  </si>
  <si>
    <t>MID-informasjon</t>
  </si>
  <si>
    <t>MID information</t>
  </si>
  <si>
    <t>MID Tiedot</t>
  </si>
  <si>
    <t>MID Bilgisi</t>
  </si>
  <si>
    <t>Informacje pomiarowe</t>
  </si>
  <si>
    <t>MID Informācija</t>
  </si>
  <si>
    <t>Информация MID</t>
  </si>
  <si>
    <t>Informácia MID</t>
  </si>
  <si>
    <t>Informace MID</t>
  </si>
  <si>
    <r>
      <rPr>
        <sz val="10"/>
        <rFont val="Courier New"/>
        <family val="3"/>
        <charset val="1"/>
      </rPr>
      <t>MID</t>
    </r>
    <r>
      <rPr>
        <sz val="10"/>
        <rFont val="Noto Sans CJK SC"/>
        <family val="2"/>
        <charset val="1"/>
      </rPr>
      <t>情報</t>
    </r>
  </si>
  <si>
    <t>MID Informacija</t>
  </si>
  <si>
    <t>MID info</t>
  </si>
  <si>
    <t>Informasi MID</t>
  </si>
  <si>
    <t>Informação MID</t>
  </si>
  <si>
    <t>tTRANSACTION_QR_NA</t>
  </si>
  <si>
    <t>QR-Code not available yet</t>
  </si>
  <si>
    <t>QR-Code noch nicht verfügbar</t>
  </si>
  <si>
    <t>QR-Code non ancora disponibile</t>
  </si>
  <si>
    <t>QR-Code non disponible</t>
  </si>
  <si>
    <t>Código QR no disponible</t>
  </si>
  <si>
    <t>QR-kode ikke tilgjengelig ennå</t>
  </si>
  <si>
    <t>QR-kod ej tillgänlig ännu</t>
  </si>
  <si>
    <t>QR-Code ei valmis</t>
  </si>
  <si>
    <t>QR-Code henüz hazır değil</t>
  </si>
  <si>
    <t>Kod QR niedostępny</t>
  </si>
  <si>
    <t>QR-Kod nav vēl pieejams</t>
  </si>
  <si>
    <t>QR-код пока недоступен</t>
  </si>
  <si>
    <t>QR kód zatiaľ nie je dostupný</t>
  </si>
  <si>
    <t>QR kód zatím není dostupný</t>
  </si>
  <si>
    <r>
      <rPr>
        <sz val="10"/>
        <rFont val="Courier New"/>
        <family val="3"/>
        <charset val="1"/>
      </rPr>
      <t>QR</t>
    </r>
    <r>
      <rPr>
        <sz val="10"/>
        <rFont val="Noto Sans CJK SC"/>
        <family val="2"/>
        <charset val="1"/>
      </rPr>
      <t>コードは入手不可</t>
    </r>
  </si>
  <si>
    <t>QR-Code nog niet beschikbaar</t>
  </si>
  <si>
    <t>QR-Kodas dar negalimas</t>
  </si>
  <si>
    <t>QR-kod nije dostupan</t>
  </si>
  <si>
    <t>QR-Code ni na voljo</t>
  </si>
  <si>
    <t>QR-koodi luuakse</t>
  </si>
  <si>
    <t>QR-Code tidak tersedia</t>
  </si>
  <si>
    <t>QR-kode ikke tilgængelig endnu</t>
  </si>
  <si>
    <t>QR-Code ainda indisponível</t>
  </si>
  <si>
    <t>tDEVICE_INFO</t>
  </si>
  <si>
    <t>Device</t>
  </si>
  <si>
    <t>Messgerät</t>
  </si>
  <si>
    <t>Dispositivo</t>
  </si>
  <si>
    <t>Dispositif</t>
  </si>
  <si>
    <t>Enhet</t>
  </si>
  <si>
    <t>Laite</t>
  </si>
  <si>
    <t>Cihaz</t>
  </si>
  <si>
    <t>Urządzenie</t>
  </si>
  <si>
    <t>Ierīce</t>
  </si>
  <si>
    <t>Устройство</t>
  </si>
  <si>
    <t>Zariadenie</t>
  </si>
  <si>
    <t>Zařízení</t>
  </si>
  <si>
    <t>デバイス</t>
  </si>
  <si>
    <t>Apparaat</t>
  </si>
  <si>
    <t>Prietaisas</t>
  </si>
  <si>
    <t>Uređaj</t>
  </si>
  <si>
    <t>Naprava</t>
  </si>
  <si>
    <t>Seade</t>
  </si>
  <si>
    <t>Enhed</t>
  </si>
  <si>
    <t>tTRANSACTION_ID</t>
  </si>
  <si>
    <t>Transaction-ID</t>
  </si>
  <si>
    <t>Transaktion-ID</t>
  </si>
  <si>
    <t>ID Transazione</t>
  </si>
  <si>
    <t>Transacción-ID</t>
  </si>
  <si>
    <t>Transaksjons-ID</t>
  </si>
  <si>
    <t>Transaktions-ID</t>
  </si>
  <si>
    <t>Lataustapahtuma-ID</t>
  </si>
  <si>
    <t>İşlem -ID</t>
  </si>
  <si>
    <t>ID transakcji</t>
  </si>
  <si>
    <t>Transakcijas-ID</t>
  </si>
  <si>
    <t>Номер транзакции</t>
  </si>
  <si>
    <t>ID transakcie</t>
  </si>
  <si>
    <t>ID transakce</t>
  </si>
  <si>
    <r>
      <rPr>
        <sz val="10"/>
        <rFont val="Noto Sans CJK SC"/>
        <family val="2"/>
        <charset val="1"/>
      </rPr>
      <t>トランザクション</t>
    </r>
    <r>
      <rPr>
        <sz val="10"/>
        <rFont val="Courier New"/>
        <family val="3"/>
        <charset val="1"/>
      </rPr>
      <t>ID</t>
    </r>
  </si>
  <si>
    <t>Transactie-ID</t>
  </si>
  <si>
    <t>Transakcijos-ID</t>
  </si>
  <si>
    <t>ID Transakcije</t>
  </si>
  <si>
    <t>Transakcioni-ID</t>
  </si>
  <si>
    <t>Tehingu ID</t>
  </si>
  <si>
    <t>ID-Transaksi</t>
  </si>
  <si>
    <t>ID da transação</t>
  </si>
  <si>
    <t>tCONNECTOR_ID</t>
  </si>
  <si>
    <t>Connector-ID</t>
  </si>
  <si>
    <t>Anschluss-ID</t>
  </si>
  <si>
    <t>ID Connettore</t>
  </si>
  <si>
    <t>Fiche-ID</t>
  </si>
  <si>
    <t>ID de conector</t>
  </si>
  <si>
    <t>Kontakt-ID</t>
  </si>
  <si>
    <t>Latausliitin-ID</t>
  </si>
  <si>
    <t>Bağlantı-ID</t>
  </si>
  <si>
    <t>ID wtyczki</t>
  </si>
  <si>
    <t>Konektora-ID</t>
  </si>
  <si>
    <t>Соединитель-ID</t>
  </si>
  <si>
    <t>ID prípojky</t>
  </si>
  <si>
    <t>ID přípojky</t>
  </si>
  <si>
    <r>
      <rPr>
        <sz val="10"/>
        <rFont val="Noto Sans CJK SC"/>
        <family val="2"/>
        <charset val="1"/>
      </rPr>
      <t>コネクター</t>
    </r>
    <r>
      <rPr>
        <sz val="10"/>
        <rFont val="Courier New"/>
        <family val="3"/>
        <charset val="1"/>
      </rPr>
      <t>ID</t>
    </r>
  </si>
  <si>
    <t>Verbinding-ID</t>
  </si>
  <si>
    <t>Jungties-ID</t>
  </si>
  <si>
    <t>Poveznik-ID</t>
  </si>
  <si>
    <t>Povezave-ID</t>
  </si>
  <si>
    <t>Pistiku ID</t>
  </si>
  <si>
    <t>ID-Konektor</t>
  </si>
  <si>
    <t>ID do conector</t>
  </si>
  <si>
    <t>tSESSION_ID</t>
  </si>
  <si>
    <t>Session-ID</t>
  </si>
  <si>
    <t>ID Sessione</t>
  </si>
  <si>
    <t>ID de la session</t>
  </si>
  <si>
    <t>ID de la sesión</t>
  </si>
  <si>
    <t>Tapahtuma-ID</t>
  </si>
  <si>
    <t>Oturum-ID</t>
  </si>
  <si>
    <t>ID sesji</t>
  </si>
  <si>
    <t>Sesijas-ID</t>
  </si>
  <si>
    <t>Идентификатор сессии</t>
  </si>
  <si>
    <t>ID relácie</t>
  </si>
  <si>
    <t>ID relace</t>
  </si>
  <si>
    <r>
      <rPr>
        <sz val="10"/>
        <rFont val="Noto Sans CJK SC"/>
        <family val="2"/>
        <charset val="1"/>
      </rPr>
      <t>セッション</t>
    </r>
    <r>
      <rPr>
        <sz val="10"/>
        <rFont val="Courier New"/>
        <family val="3"/>
        <charset val="1"/>
      </rPr>
      <t>-ID</t>
    </r>
  </si>
  <si>
    <t>Sessie-ID</t>
  </si>
  <si>
    <t>Sesijos-ID</t>
  </si>
  <si>
    <t>Sesija-ID</t>
  </si>
  <si>
    <t>Seje-ID</t>
  </si>
  <si>
    <t>Sessiooni ID</t>
  </si>
  <si>
    <t>ID-Sesi</t>
  </si>
  <si>
    <t>ID da sessão</t>
  </si>
  <si>
    <t>tSTART_TIME</t>
  </si>
  <si>
    <t>Start time</t>
  </si>
  <si>
    <t>Start-Zeit</t>
  </si>
  <si>
    <t>Inizio</t>
  </si>
  <si>
    <t>Heure de début</t>
  </si>
  <si>
    <t>Hora de inicio</t>
  </si>
  <si>
    <t>Starttid</t>
  </si>
  <si>
    <t>Aloitusaika</t>
  </si>
  <si>
    <t>Başlama Zamanı</t>
  </si>
  <si>
    <t>Czas rozpoczęcia</t>
  </si>
  <si>
    <t>Starta laiks</t>
  </si>
  <si>
    <t>Время начала</t>
  </si>
  <si>
    <t>Čas spustenia</t>
  </si>
  <si>
    <t>Čas spuštění</t>
  </si>
  <si>
    <t>始まる時間</t>
  </si>
  <si>
    <t>Starttijd</t>
  </si>
  <si>
    <t>Pradžios laikas</t>
  </si>
  <si>
    <t>Vrijeme početka</t>
  </si>
  <si>
    <t>Začetni čas</t>
  </si>
  <si>
    <t>Algusaeg</t>
  </si>
  <si>
    <t>Waktu Mulai</t>
  </si>
  <si>
    <t>Hora de início</t>
  </si>
  <si>
    <t>tSTOP_TIME</t>
  </si>
  <si>
    <t>Stop time</t>
  </si>
  <si>
    <t>End-Zeit</t>
  </si>
  <si>
    <t>Fine</t>
  </si>
  <si>
    <t>Heure d'arrêt</t>
  </si>
  <si>
    <t>Hora de finalización</t>
  </si>
  <si>
    <t>Sluttid</t>
  </si>
  <si>
    <t>Lopetusaika</t>
  </si>
  <si>
    <t>Duruş zamanı</t>
  </si>
  <si>
    <t>Czas zakończenia</t>
  </si>
  <si>
    <t>Beigu laiks</t>
  </si>
  <si>
    <t>Остановить время</t>
  </si>
  <si>
    <t>Čas zastavenia</t>
  </si>
  <si>
    <t>Čas zastavení</t>
  </si>
  <si>
    <t>終わる時間</t>
  </si>
  <si>
    <t>Stoptijd</t>
  </si>
  <si>
    <t>Pabaigos laikas</t>
  </si>
  <si>
    <t>Vrijeme kraja</t>
  </si>
  <si>
    <t>Končni čas</t>
  </si>
  <si>
    <t>Lõpuaeg</t>
  </si>
  <si>
    <t>Waktu Berhenti</t>
  </si>
  <si>
    <t>Hora de fim</t>
  </si>
  <si>
    <t>tDURATION</t>
  </si>
  <si>
    <t>Duration</t>
  </si>
  <si>
    <t>Dauer</t>
  </si>
  <si>
    <t>Durata</t>
  </si>
  <si>
    <t>Durée</t>
  </si>
  <si>
    <t>Duración</t>
  </si>
  <si>
    <t>Varighet</t>
  </si>
  <si>
    <t>Varaktighet</t>
  </si>
  <si>
    <t>Kesto</t>
  </si>
  <si>
    <t>Süre</t>
  </si>
  <si>
    <t>Czas trwania</t>
  </si>
  <si>
    <t>Ilgums</t>
  </si>
  <si>
    <t>Продолжительность</t>
  </si>
  <si>
    <t>Doba trvania</t>
  </si>
  <si>
    <t>期間中</t>
  </si>
  <si>
    <t>Duur</t>
  </si>
  <si>
    <t>Trukmė</t>
  </si>
  <si>
    <t>Trajanje</t>
  </si>
  <si>
    <t>Kestus</t>
  </si>
  <si>
    <t>Durasi</t>
  </si>
  <si>
    <t>Varighed</t>
  </si>
  <si>
    <t>Duração</t>
  </si>
  <si>
    <t>tTARIFF</t>
  </si>
  <si>
    <t>Tariff</t>
  </si>
  <si>
    <t>Tarif</t>
  </si>
  <si>
    <t>Tariffa</t>
  </si>
  <si>
    <t>Tarifa</t>
  </si>
  <si>
    <t>Hinta</t>
  </si>
  <si>
    <t>Tarife</t>
  </si>
  <si>
    <t>Taryfa</t>
  </si>
  <si>
    <t>Tarifs</t>
  </si>
  <si>
    <t>Тариф</t>
  </si>
  <si>
    <t>税率</t>
  </si>
  <si>
    <t>Tarief</t>
  </si>
  <si>
    <t>Tarifas</t>
  </si>
  <si>
    <t>Tariif</t>
  </si>
  <si>
    <t>tSALDO</t>
  </si>
  <si>
    <t>Saldo</t>
  </si>
  <si>
    <t>Solde</t>
  </si>
  <si>
    <t>Denge</t>
  </si>
  <si>
    <t>Сальдо</t>
  </si>
  <si>
    <t>Zostatok</t>
  </si>
  <si>
    <t>Zůstatek</t>
  </si>
  <si>
    <t>サルド</t>
  </si>
  <si>
    <t>Saldas</t>
  </si>
  <si>
    <t>Suma</t>
  </si>
  <si>
    <t>Vsota</t>
  </si>
  <si>
    <t>tBACK_WITH_DIAMOND</t>
  </si>
  <si>
    <t>Back with \5 button</t>
  </si>
  <si>
    <t>Beenden mit \5 Taste</t>
  </si>
  <si>
    <t>Indietro con \5</t>
  </si>
  <si>
    <t>Retour avec \5</t>
  </si>
  <si>
    <t>Pulse \5 para regresar</t>
  </si>
  <si>
    <t>Retur med \5 knappen</t>
  </si>
  <si>
    <t>Välj \5 för backa</t>
  </si>
  <si>
    <t>Palaa painikkeella \5</t>
  </si>
  <si>
    <t>Geri  \5 butonu</t>
  </si>
  <si>
    <t xml:space="preserve">Powrót, przycisk \5 </t>
  </si>
  <si>
    <t>Atpakaļ spiest \5</t>
  </si>
  <si>
    <t>Назад нажав \5 кнопку</t>
  </si>
  <si>
    <t>Spät tl. \5</t>
  </si>
  <si>
    <t>Zpet tlac. \5</t>
  </si>
  <si>
    <r>
      <rPr>
        <sz val="10"/>
        <rFont val="Noto Sans CJK SC"/>
        <family val="2"/>
        <charset val="1"/>
      </rPr>
      <t xml:space="preserve">戻るには </t>
    </r>
    <r>
      <rPr>
        <sz val="10"/>
        <rFont val="Courier New"/>
        <family val="3"/>
        <charset val="1"/>
      </rPr>
      <t>\5</t>
    </r>
    <r>
      <rPr>
        <sz val="10"/>
        <rFont val="Noto Sans CJK SC"/>
        <family val="2"/>
        <charset val="1"/>
      </rPr>
      <t>を押してください</t>
    </r>
  </si>
  <si>
    <t>Terug met knop \5</t>
  </si>
  <si>
    <t>\5 atgal</t>
  </si>
  <si>
    <t>\5 za natrag</t>
  </si>
  <si>
    <t>Nazaj z gumbom \5</t>
  </si>
  <si>
    <t>Tagasi klahviga \5</t>
  </si>
  <si>
    <t xml:space="preserve">Kembali tekan \5  </t>
  </si>
  <si>
    <t>Tryk \5 for tilbage</t>
  </si>
  <si>
    <t>Voltar com botão \5</t>
  </si>
  <si>
    <t>tTRANSACTION_LAST_CHARGE</t>
  </si>
  <si>
    <t>Last charge: %s</t>
  </si>
  <si>
    <t>Letzte Ladung: %s</t>
  </si>
  <si>
    <t>Ultima carica: %s</t>
  </si>
  <si>
    <t>Dernière charge: %s</t>
  </si>
  <si>
    <t>Última carga: %s</t>
  </si>
  <si>
    <t>Forrige lading: %s</t>
  </si>
  <si>
    <t>Senast överfört: %s</t>
  </si>
  <si>
    <t>Viimeinen lataus: %s</t>
  </si>
  <si>
    <t>Son sarj: %s</t>
  </si>
  <si>
    <t>Ostatnie ład. : %s</t>
  </si>
  <si>
    <t>Pēdejā uzlāde: %s</t>
  </si>
  <si>
    <t>Послед. зарядка: %s</t>
  </si>
  <si>
    <t>Posl. nabíjanie : %s</t>
  </si>
  <si>
    <t>Posl. nabíjení : %s</t>
  </si>
  <si>
    <r>
      <rPr>
        <sz val="10"/>
        <rFont val="Noto Sans CJK SC"/>
        <family val="2"/>
        <charset val="1"/>
      </rPr>
      <t>最近充電：　</t>
    </r>
    <r>
      <rPr>
        <sz val="10"/>
        <rFont val="Courier New"/>
        <family val="3"/>
        <charset val="1"/>
      </rPr>
      <t>%s</t>
    </r>
  </si>
  <si>
    <t>Laatste lading: %s</t>
  </si>
  <si>
    <t>Paskut. įkrov: %s</t>
  </si>
  <si>
    <t>Zadnje punjenje: %s</t>
  </si>
  <si>
    <t>Zadnje polnjenje: %s</t>
  </si>
  <si>
    <t>Viimane laadim.: %s</t>
  </si>
  <si>
    <t>Isi daya sblmnya: %s</t>
  </si>
  <si>
    <t>Seneste ladning: %s</t>
  </si>
  <si>
    <t>tNOT_LEGALLY_RELEVANT</t>
  </si>
  <si>
    <t>Not legally relevant</t>
  </si>
  <si>
    <t>Nicht rechtlich relevant</t>
  </si>
  <si>
    <t>Non legalmente rilevante</t>
  </si>
  <si>
    <t>Non juridiquement pertinent</t>
  </si>
  <si>
    <t>Sin relevancia legal</t>
  </si>
  <si>
    <t>Ikke juridisk relevant</t>
  </si>
  <si>
    <t>Inte juridiskt relevant</t>
  </si>
  <si>
    <t>Ei laillisesti merkityksellinen</t>
  </si>
  <si>
    <t>Hukuken önemli değil</t>
  </si>
  <si>
    <t>Prawnie nieistotne</t>
  </si>
  <si>
    <t>Juridiski neatbilstošs</t>
  </si>
  <si>
    <t>Юридически несущественное</t>
  </si>
  <si>
    <t>Právne nerelevantné</t>
  </si>
  <si>
    <t>Právně irelevantní</t>
  </si>
  <si>
    <t>法的に関連性がない</t>
  </si>
  <si>
    <t>Juridisch niet relevant</t>
  </si>
  <si>
    <t>Teisiškai nereikšmingas</t>
  </si>
  <si>
    <t>Pravno nerelevantno</t>
  </si>
  <si>
    <t>Õiguslikult mitteasjakohane</t>
  </si>
  <si>
    <t>Tidak relevan secara hukum</t>
  </si>
  <si>
    <t>Legalmente não relevante</t>
  </si>
  <si>
    <t>4.0.x</t>
  </si>
  <si>
    <t>tNOT_LEAGALLY_RELEVANT_DISPLAY</t>
  </si>
  <si>
    <t>Not legally relevant display</t>
  </si>
  <si>
    <t>Nicht rechtlich relevante Anzeige</t>
  </si>
  <si>
    <t>Visualizzazione non legalmente rilevante</t>
  </si>
  <si>
    <t>Affichage non juridiquement pertinent</t>
  </si>
  <si>
    <t>Visualización sin relevancia legal</t>
  </si>
  <si>
    <t>Ikke juridisk relevant visning</t>
  </si>
  <si>
    <t>Inte juridiskt relevant visning</t>
  </si>
  <si>
    <t>Ei laillisesti merkityksellinen näyttö</t>
  </si>
  <si>
    <t>Hukuken önemli olmayan görüntü</t>
  </si>
  <si>
    <t>Wyświetlanie prawnie nieistotne</t>
  </si>
  <si>
    <t>Juridiski neatbilstošs displejs</t>
  </si>
  <si>
    <t>Юридически несущественное отображение</t>
  </si>
  <si>
    <t>Právne nerelevantné zobrazenie</t>
  </si>
  <si>
    <t>Právně irelevantní zobrazení</t>
  </si>
  <si>
    <t>法的に関連性のない表示</t>
  </si>
  <si>
    <t>Juridisch niet relevante weergave</t>
  </si>
  <si>
    <t>Teisiškai nereikšmingas rodymas</t>
  </si>
  <si>
    <t>Pravno nerelevantan prikaz</t>
  </si>
  <si>
    <t>Pravno nerelevanten prikaz</t>
  </si>
  <si>
    <t>Õiguslikult mitteasjakohane kuva</t>
  </si>
  <si>
    <t>Tampilan tidak relevan secara hukum</t>
  </si>
  <si>
    <t>Este ecrã não é legalmente relevante</t>
  </si>
  <si>
    <t>#V2x Charging</t>
  </si>
  <si>
    <t>tV2X_STANDBY</t>
  </si>
  <si>
    <t>V2X standby mode</t>
  </si>
  <si>
    <t>V2X Standby Modus</t>
  </si>
  <si>
    <t>V2X mod. Standby</t>
  </si>
  <si>
    <t>V2X mode d'attente</t>
  </si>
  <si>
    <t>Modo de espera V2X</t>
  </si>
  <si>
    <t>V2X standby modus</t>
  </si>
  <si>
    <t>V2X i standby</t>
  </si>
  <si>
    <t>V2X standby-moodi</t>
  </si>
  <si>
    <t>V2X bekleme modu</t>
  </si>
  <si>
    <t>V2X tryb czuwania</t>
  </si>
  <si>
    <t>V2X gaidīš. režīms</t>
  </si>
  <si>
    <t>V2X режим ожидания</t>
  </si>
  <si>
    <t>V2X pohotov. režim</t>
  </si>
  <si>
    <r>
      <rPr>
        <sz val="10"/>
        <rFont val="Courier New"/>
        <family val="3"/>
        <charset val="1"/>
      </rPr>
      <t>V2X</t>
    </r>
    <r>
      <rPr>
        <sz val="10"/>
        <rFont val="Noto Sans CJK SC"/>
        <family val="2"/>
        <charset val="1"/>
      </rPr>
      <t>　スタンドバイモード</t>
    </r>
  </si>
  <si>
    <t>V2X standby stand</t>
  </si>
  <si>
    <t>V2X laukimo rėžimas</t>
  </si>
  <si>
    <t>V2X u stanju čekanja</t>
  </si>
  <si>
    <t>V2X stanje pripr.</t>
  </si>
  <si>
    <t>V2X ooterežiim</t>
  </si>
  <si>
    <t>V2X mode siaga</t>
  </si>
  <si>
    <t>tV2X_SOC</t>
  </si>
  <si>
    <t>State of charge%4.f%%</t>
  </si>
  <si>
    <t>Ladestand %4.f%%</t>
  </si>
  <si>
    <t>Stato di carica%4.f%%</t>
  </si>
  <si>
    <t>Etat de charge%4.f%%</t>
  </si>
  <si>
    <t>Estado carga %4.f%%</t>
  </si>
  <si>
    <t>Lade tilstand%4.f%%</t>
  </si>
  <si>
    <t>Laddtillstånd%4.f%%</t>
  </si>
  <si>
    <t>Latauksen tila%4.f%%</t>
  </si>
  <si>
    <t>Sarj modunda %4.f%%</t>
  </si>
  <si>
    <t>Stan naład. %4.f%%</t>
  </si>
  <si>
    <t>Uzlādes statuss%4.f%%</t>
  </si>
  <si>
    <t>Степень зарядки%4.f%%</t>
  </si>
  <si>
    <t>Stav nabitia%4.f%%</t>
  </si>
  <si>
    <t>Stav nabití%4.f%%</t>
  </si>
  <si>
    <r>
      <rPr>
        <sz val="10"/>
        <rFont val="Noto Sans CJK SC"/>
        <family val="2"/>
        <charset val="1"/>
      </rPr>
      <t>充電状態　</t>
    </r>
    <r>
      <rPr>
        <sz val="10"/>
        <rFont val="Courier New"/>
        <family val="3"/>
        <charset val="1"/>
      </rPr>
      <t>%4.f%%</t>
    </r>
  </si>
  <si>
    <t>Laadvermogen %4.f%%</t>
  </si>
  <si>
    <t>Įkrovimo būklė%4.f%%</t>
  </si>
  <si>
    <t>Punjenje%4.f%%</t>
  </si>
  <si>
    <t>Polnjenje %4.f%%</t>
  </si>
  <si>
    <t>Aku laetus %4.f%%</t>
  </si>
  <si>
    <t>Status baterai %4.f%%</t>
  </si>
  <si>
    <t>Ladetilstand %4.f%%</t>
  </si>
  <si>
    <t>Estado de carga%4.f%%</t>
  </si>
  <si>
    <t>tV2X_CHARGE</t>
  </si>
  <si>
    <t>V2X charge ongoing</t>
  </si>
  <si>
    <t>V2X Ladung aktiv</t>
  </si>
  <si>
    <t>V2X carica in corso</t>
  </si>
  <si>
    <t>V2X charge en cours</t>
  </si>
  <si>
    <t>Carga V2X en curso</t>
  </si>
  <si>
    <t>V2X lading pågår</t>
  </si>
  <si>
    <t>V2X laddning pågår</t>
  </si>
  <si>
    <t>V2X-lataus akt.</t>
  </si>
  <si>
    <t>V2X-sarj oluyor.</t>
  </si>
  <si>
    <t>V2X ładowanie</t>
  </si>
  <si>
    <t>V2X notiek uzlāde</t>
  </si>
  <si>
    <t>V2X зарядки продолж.</t>
  </si>
  <si>
    <t>V2X nabíjanie aktiv.</t>
  </si>
  <si>
    <t>Trvá nabíjení V2X</t>
  </si>
  <si>
    <r>
      <rPr>
        <sz val="10"/>
        <rFont val="Courier New"/>
        <family val="3"/>
        <charset val="1"/>
      </rPr>
      <t>V2X</t>
    </r>
    <r>
      <rPr>
        <sz val="10"/>
        <rFont val="Noto Sans CJK SC"/>
        <family val="2"/>
        <charset val="1"/>
      </rPr>
      <t>充電</t>
    </r>
  </si>
  <si>
    <t>V2X laden actief</t>
  </si>
  <si>
    <t>V2X vyksta įkrovimas</t>
  </si>
  <si>
    <t>V2X puni se</t>
  </si>
  <si>
    <t>V2X polnjenje poteka</t>
  </si>
  <si>
    <t xml:space="preserve">V2X laadimine </t>
  </si>
  <si>
    <t>V2X sedang berjalan</t>
  </si>
  <si>
    <t>V2X ladning pågår</t>
  </si>
  <si>
    <t>Carga V2X em curso</t>
  </si>
  <si>
    <t>tV2X_DISCHARGE</t>
  </si>
  <si>
    <t>V2X discharge ongoing</t>
  </si>
  <si>
    <t>V2X Entladung aktiv</t>
  </si>
  <si>
    <t>V2X discar. in corso</t>
  </si>
  <si>
    <t>V2X décharge en cours</t>
  </si>
  <si>
    <t>Descarga V2X en curso</t>
  </si>
  <si>
    <t>V2X utlading pågår</t>
  </si>
  <si>
    <t>V2X urladdning pågår</t>
  </si>
  <si>
    <t>V2X-purku käynnissä</t>
  </si>
  <si>
    <t>V2X deşarj devam</t>
  </si>
  <si>
    <t>V2X rozładowywanie</t>
  </si>
  <si>
    <t>Notiek V2X izlāde</t>
  </si>
  <si>
    <t>Разряд V2X</t>
  </si>
  <si>
    <t>Prebieha vybitie V2X</t>
  </si>
  <si>
    <t>Probíhá vybití V2X</t>
  </si>
  <si>
    <r>
      <rPr>
        <sz val="10"/>
        <rFont val="Courier New"/>
        <family val="3"/>
        <charset val="1"/>
      </rPr>
      <t xml:space="preserve">V2X </t>
    </r>
    <r>
      <rPr>
        <sz val="10"/>
        <rFont val="Noto Sans CJK SC"/>
        <family val="2"/>
        <charset val="1"/>
      </rPr>
      <t>放電が進行中</t>
    </r>
  </si>
  <si>
    <t>V2X ontladen bezig</t>
  </si>
  <si>
    <t>V2X vyksta iškrovimas</t>
  </si>
  <si>
    <t>V2X pražnj. u tijeku</t>
  </si>
  <si>
    <t>V2X pražnjenje v teku</t>
  </si>
  <si>
    <t>V2X tühjendamine käib</t>
  </si>
  <si>
    <t>V2X discharge</t>
  </si>
  <si>
    <t>V2X afladning pågår</t>
  </si>
  <si>
    <t>V2X a descarregar</t>
  </si>
  <si>
    <t>tV2X_OVERRULE</t>
  </si>
  <si>
    <t>Press \4 to overrule</t>
  </si>
  <si>
    <t>Schnellladung \4Taste</t>
  </si>
  <si>
    <t>Premi \4 per annullar</t>
  </si>
  <si>
    <t>\4 pour annuler</t>
  </si>
  <si>
    <t>Pulse \4 para anular</t>
  </si>
  <si>
    <t>Hurtiglading trykk \4</t>
  </si>
  <si>
    <t>Snabbladdning välj \4</t>
  </si>
  <si>
    <t>Pikalataus \4</t>
  </si>
  <si>
    <t>Iptal \4</t>
  </si>
  <si>
    <t xml:space="preserve">Anuluj, przycisk \4 </t>
  </si>
  <si>
    <t>Noraidīt spiest \4</t>
  </si>
  <si>
    <t xml:space="preserve"> \4 отклонить </t>
  </si>
  <si>
    <t>Zamietni tl. \4</t>
  </si>
  <si>
    <t>Rychlonabíjení tl. \4</t>
  </si>
  <si>
    <r>
      <rPr>
        <sz val="10"/>
        <rFont val="Noto Sans CJK SC"/>
        <family val="2"/>
        <charset val="1"/>
      </rPr>
      <t xml:space="preserve">却下するには </t>
    </r>
    <r>
      <rPr>
        <sz val="10"/>
        <rFont val="Courier New"/>
        <family val="3"/>
        <charset val="1"/>
      </rPr>
      <t>\</t>
    </r>
    <r>
      <rPr>
        <sz val="10"/>
        <rFont val="ＭＳ Ｐゴシック"/>
        <family val="3"/>
        <charset val="128"/>
      </rPr>
      <t>4</t>
    </r>
    <r>
      <rPr>
        <sz val="10"/>
        <rFont val="Noto Sans CJK SC"/>
        <family val="2"/>
        <charset val="1"/>
      </rPr>
      <t>を押してください</t>
    </r>
  </si>
  <si>
    <t>Snelladen knop \4</t>
  </si>
  <si>
    <t>\4 atšaukti</t>
  </si>
  <si>
    <t>\4 za prekid</t>
  </si>
  <si>
    <t xml:space="preserve">Preklic \4 </t>
  </si>
  <si>
    <t>Vali \4 tühistamiseks</t>
  </si>
  <si>
    <t>Menolak tekan \4</t>
  </si>
  <si>
    <t>Tryk \4 forlade tovejstilstand</t>
  </si>
  <si>
    <t>Press. \4 para anular</t>
  </si>
  <si>
    <t>#Smart Charging</t>
  </si>
  <si>
    <t>tSMART_CHARGE</t>
  </si>
  <si>
    <t>Smart charge ongoing</t>
  </si>
  <si>
    <t>Smart Ladung aktiv</t>
  </si>
  <si>
    <t>Carica Smart attiva</t>
  </si>
  <si>
    <t>Smart charge activée</t>
  </si>
  <si>
    <t>Smart Charge en curso</t>
  </si>
  <si>
    <t>Smart lading pågår</t>
  </si>
  <si>
    <t>Smart laddning pågår</t>
  </si>
  <si>
    <t>Smart-lataus akt.</t>
  </si>
  <si>
    <t>Akilli-sarj devam</t>
  </si>
  <si>
    <t>Inteligentne ładow.</t>
  </si>
  <si>
    <t>Smart notiek uzlāde</t>
  </si>
  <si>
    <t>умня зарядки продолж</t>
  </si>
  <si>
    <t>chytré nabíj. aktv</t>
  </si>
  <si>
    <t>Trvá nabíjení chytré</t>
  </si>
  <si>
    <r>
      <rPr>
        <sz val="10"/>
        <rFont val="Courier New"/>
        <family val="3"/>
        <charset val="1"/>
      </rPr>
      <t xml:space="preserve">Smart </t>
    </r>
    <r>
      <rPr>
        <sz val="10"/>
        <rFont val="Noto Sans CJK SC"/>
        <family val="2"/>
        <charset val="1"/>
      </rPr>
      <t>充電</t>
    </r>
  </si>
  <si>
    <t>Smart laden actief</t>
  </si>
  <si>
    <t>Pametno punjenje</t>
  </si>
  <si>
    <t>Pamet. polnj. v teku</t>
  </si>
  <si>
    <t>Toimub nutilaadimine</t>
  </si>
  <si>
    <t xml:space="preserve">Pengisian cerdas </t>
  </si>
  <si>
    <t>Smart ladning pågår</t>
  </si>
  <si>
    <t>Carga Smart em curso</t>
  </si>
  <si>
    <t>tSTART_NORMAL_CHARGE</t>
  </si>
  <si>
    <t>Press \4 normal chrge</t>
  </si>
  <si>
    <t>Normalladung \4 Taste</t>
  </si>
  <si>
    <t>Premi \4 car. normale</t>
  </si>
  <si>
    <t>\4 charge normale</t>
  </si>
  <si>
    <t>Pulse \4 carga normal</t>
  </si>
  <si>
    <t>Trykk \4 normal ladng</t>
  </si>
  <si>
    <t>Välj \4 normal lddng.</t>
  </si>
  <si>
    <t>Paina \4 norm. lataus</t>
  </si>
  <si>
    <t>Basin \4 normal sarj</t>
  </si>
  <si>
    <t>Ład. normalne \4</t>
  </si>
  <si>
    <t>Spi. \4 norm. uzlādei</t>
  </si>
  <si>
    <t>Нажт \4 норм. Зарядка</t>
  </si>
  <si>
    <t>\4 normálne nabíjanie</t>
  </si>
  <si>
    <t>\4 normální nabíjení</t>
  </si>
  <si>
    <r>
      <rPr>
        <sz val="10"/>
        <rFont val="Courier New"/>
        <family val="3"/>
        <charset val="1"/>
      </rPr>
      <t>\4</t>
    </r>
    <r>
      <rPr>
        <sz val="10"/>
        <rFont val="Noto Sans CJK SC"/>
        <family val="2"/>
        <charset val="1"/>
      </rPr>
      <t>で通常の充電</t>
    </r>
  </si>
  <si>
    <t>Druk \4 normaal laden</t>
  </si>
  <si>
    <t>Sp. \4 įprastas įkrt.</t>
  </si>
  <si>
    <t>\4 normalno punjenje</t>
  </si>
  <si>
    <t xml:space="preserve">\4 norm. polnjenje </t>
  </si>
  <si>
    <t>Vali \4 tavalaad.</t>
  </si>
  <si>
    <t>Tekan \4 mode normal</t>
  </si>
  <si>
    <t>Tryk \4 norm. ladning</t>
  </si>
  <si>
    <t>Press \4 carga normal</t>
  </si>
  <si>
    <t>tSTART_SMART_CHARGE</t>
  </si>
  <si>
    <t>Press \4 smart charge</t>
  </si>
  <si>
    <t>Smart Ladung \4 Taste</t>
  </si>
  <si>
    <t>Premi \4 carica smart</t>
  </si>
  <si>
    <t>\4 Smart charge</t>
  </si>
  <si>
    <t>Pulse \4 smart charge</t>
  </si>
  <si>
    <t>Trykk \4 smart lading</t>
  </si>
  <si>
    <t>Välj \4 smart lddng.</t>
  </si>
  <si>
    <t>Paina \4 smart lataus</t>
  </si>
  <si>
    <t>Basin \4 Akilli-sarj</t>
  </si>
  <si>
    <t>Ład. inteligentne \4</t>
  </si>
  <si>
    <t>Spi. \4 gudr. uzlādei</t>
  </si>
  <si>
    <t>Нажт \4 умная зарядка</t>
  </si>
  <si>
    <t>\4 chytré nabíjanie</t>
  </si>
  <si>
    <t>\4 chytré nabíjení</t>
  </si>
  <si>
    <r>
      <rPr>
        <sz val="10"/>
        <rFont val="Courier New"/>
        <family val="3"/>
        <charset val="1"/>
      </rPr>
      <t>\4</t>
    </r>
    <r>
      <rPr>
        <sz val="10"/>
        <rFont val="Noto Sans CJK SC"/>
        <family val="2"/>
        <charset val="1"/>
      </rPr>
      <t>でスマートチャージ</t>
    </r>
  </si>
  <si>
    <t>Druk \4 smart laden</t>
  </si>
  <si>
    <t xml:space="preserve">Sp. \4 išmanu. įkrt. </t>
  </si>
  <si>
    <t>\4 pametno punjenje</t>
  </si>
  <si>
    <t xml:space="preserve">Pametno polnjenje \4 </t>
  </si>
  <si>
    <t>Vali \4 nutilaadimine</t>
  </si>
  <si>
    <t>Tekan \4 mdoe cerdas</t>
  </si>
  <si>
    <t>Tryk \4 smart ladning</t>
  </si>
  <si>
    <t>Press \4 carga smart</t>
  </si>
  <si>
    <t>#Clooney GUI Large State Label</t>
  </si>
  <si>
    <t>lLastSession</t>
  </si>
  <si>
    <t>last Session</t>
  </si>
  <si>
    <t>Letzte Ladung</t>
  </si>
  <si>
    <t>ultima sess.</t>
  </si>
  <si>
    <t>dernière session</t>
  </si>
  <si>
    <t>Última sesión</t>
  </si>
  <si>
    <t>Forrige lading</t>
  </si>
  <si>
    <t>Senaste laddning</t>
  </si>
  <si>
    <t>Viimeinen lataus</t>
  </si>
  <si>
    <t>Son oturum</t>
  </si>
  <si>
    <t>Ostatnia sesja</t>
  </si>
  <si>
    <t>Pēdējā sesija</t>
  </si>
  <si>
    <t>последняя сессия</t>
  </si>
  <si>
    <t>Posledné nabíjanie</t>
  </si>
  <si>
    <t>Poslední nabíjení</t>
  </si>
  <si>
    <t>前回セッション</t>
  </si>
  <si>
    <t>laatste laadsessie</t>
  </si>
  <si>
    <t>Paskutinė sesija</t>
  </si>
  <si>
    <t>posljednja sesija</t>
  </si>
  <si>
    <t>zadnja seja</t>
  </si>
  <si>
    <t>Eelmine sessioon</t>
  </si>
  <si>
    <t>sesi terakhir</t>
  </si>
  <si>
    <t>Forrig ladning</t>
  </si>
  <si>
    <t>Última sessão</t>
  </si>
  <si>
    <t xml:space="preserve">lChargingCompleted </t>
  </si>
  <si>
    <t xml:space="preserve">Recharge terminée  </t>
  </si>
  <si>
    <t>Carga completada</t>
  </si>
  <si>
    <t>Lading avsluttet</t>
  </si>
  <si>
    <t>Laddning fullföljd</t>
  </si>
  <si>
    <t xml:space="preserve">Sarj tamamlandi </t>
  </si>
  <si>
    <t>Krovimas baigtas</t>
  </si>
  <si>
    <t>Polnjenje zaključeno</t>
  </si>
  <si>
    <t>Pengisian daya selesai</t>
  </si>
  <si>
    <t>lCharging</t>
  </si>
  <si>
    <t xml:space="preserve">Charging ...    </t>
  </si>
  <si>
    <t xml:space="preserve">Ladung läuft ...   </t>
  </si>
  <si>
    <t xml:space="preserve">Caricando ...    </t>
  </si>
  <si>
    <t xml:space="preserve">En charge...    </t>
  </si>
  <si>
    <t>Cargando …</t>
  </si>
  <si>
    <t xml:space="preserve">Lade ...    </t>
  </si>
  <si>
    <t xml:space="preserve">Ladda ...    </t>
  </si>
  <si>
    <t xml:space="preserve">Lataa ...    </t>
  </si>
  <si>
    <t xml:space="preserve">Sarj oluyor ...    </t>
  </si>
  <si>
    <t xml:space="preserve">Ładowanie ...    </t>
  </si>
  <si>
    <t>Uzlāde …</t>
  </si>
  <si>
    <t xml:space="preserve">Зарядка ...    </t>
  </si>
  <si>
    <t>Nabíjanie ...</t>
  </si>
  <si>
    <t>Nabíjení ...</t>
  </si>
  <si>
    <t>充電中・・・</t>
  </si>
  <si>
    <t>Laden ...</t>
  </si>
  <si>
    <t>Kraunama</t>
  </si>
  <si>
    <t>Punjenje …</t>
  </si>
  <si>
    <t>Polnjenje ...</t>
  </si>
  <si>
    <t>laeb …</t>
  </si>
  <si>
    <t>Sedang mengisi daya</t>
  </si>
  <si>
    <t xml:space="preserve">Oplader ...    </t>
  </si>
  <si>
    <t>A carregar...</t>
  </si>
  <si>
    <t>lChargingStopped</t>
  </si>
  <si>
    <t xml:space="preserve">Charge interrompue </t>
  </si>
  <si>
    <t xml:space="preserve">Lading stoppet  </t>
  </si>
  <si>
    <t>Sarj durdu</t>
  </si>
  <si>
    <t xml:space="preserve">Зарядка остановлена  </t>
  </si>
  <si>
    <t>Laden is gestopt</t>
  </si>
  <si>
    <t>Krovimas sustabdytas</t>
  </si>
  <si>
    <t>Polnjenje ustavljeno</t>
  </si>
  <si>
    <t>Laadimine peatatud</t>
  </si>
  <si>
    <t>Pengisian daya berhenti</t>
  </si>
  <si>
    <t>Ladning afbrudt</t>
  </si>
  <si>
    <t>lChargingFailed</t>
  </si>
  <si>
    <t>Charging failed</t>
  </si>
  <si>
    <t>Carica fallita</t>
  </si>
  <si>
    <t>Lading feilet</t>
  </si>
  <si>
    <t>Lataus epäonnistui</t>
  </si>
  <si>
    <t>Sarj basarisiz</t>
  </si>
  <si>
    <t>Uzlāde neizdevās</t>
  </si>
  <si>
    <t>Ошибка зарядки</t>
  </si>
  <si>
    <t>Nabíjanie zlyhalo</t>
  </si>
  <si>
    <t>Nabíjení selhalo</t>
  </si>
  <si>
    <t>Laden is afgebroken</t>
  </si>
  <si>
    <t>Įkrauti nepavyko</t>
  </si>
  <si>
    <t>Punjenje neuspjelo</t>
  </si>
  <si>
    <t>Polnjenje neuspelo</t>
  </si>
  <si>
    <t>Laadimine ebaõnnestus</t>
  </si>
  <si>
    <t>Pengisian daya gagal</t>
  </si>
  <si>
    <t>Falha de carga</t>
  </si>
  <si>
    <t>lChargingInterruptedByGrid</t>
  </si>
  <si>
    <t>Charging stopped, Grid limit exceeded</t>
  </si>
  <si>
    <t>Ladung beendet, zuwenig Netzleistung</t>
  </si>
  <si>
    <t>Carica interrotta, limite rete superato</t>
  </si>
  <si>
    <t xml:space="preserve">Charge interrompue, puissance max </t>
  </si>
  <si>
    <t>Carga detenida, límite de red excedido</t>
  </si>
  <si>
    <t>Lading stop, nettbegr. overskr</t>
  </si>
  <si>
    <t>Laddning avb, nätbegr. överskr</t>
  </si>
  <si>
    <t>Lataus pysähtyi, Grid limit exceeded</t>
  </si>
  <si>
    <t>Sarj durduruldu, Sebeke limit asimi</t>
  </si>
  <si>
    <t>Ład. zatrzymane. Przekroczono limit mocy</t>
  </si>
  <si>
    <t>Uzlāde apturēta, Sasniegts tīkla limits</t>
  </si>
  <si>
    <t>Зарядка остан., достигнут предел сети</t>
  </si>
  <si>
    <t>Nabíjanie zastav. limit siete prekročený</t>
  </si>
  <si>
    <t>Nabíjení zastaveno, limit síte prekrocen</t>
  </si>
  <si>
    <t>グリッド制限超過で充電終了</t>
  </si>
  <si>
    <t>Laden gestopt, Net-code overschreden</t>
  </si>
  <si>
    <t>Sustabdyta,viršyta tinklo riba</t>
  </si>
  <si>
    <t>Punjenje prekinuto, prekoračen limit</t>
  </si>
  <si>
    <t>Polnj. ustavljeno, pres. omej. omrežja</t>
  </si>
  <si>
    <t>Laadimine peatatud, võrk ülekoormatud</t>
  </si>
  <si>
    <t xml:space="preserve">Pengisian daya berhenti,pembatasan daya </t>
  </si>
  <si>
    <t>Ladning stoppet, netgrænsen overskrevet</t>
  </si>
  <si>
    <t>Fim de carga, excedido limite rede eléctrica</t>
  </si>
  <si>
    <t>lGridCodeException</t>
  </si>
  <si>
    <t>Grid code exception detected</t>
  </si>
  <si>
    <t>Überschreitung Netzcodes</t>
  </si>
  <si>
    <t>Erreur de code de réseau</t>
  </si>
  <si>
    <t>Carga detenida, problema de red</t>
  </si>
  <si>
    <t>Lading stop, unntak for nettkode</t>
  </si>
  <si>
    <t>Şarj durduruldu, Sebeke limit asimi</t>
  </si>
  <si>
    <t xml:space="preserve">Ład. zatrzymane. Wykryto wyjątek kodu </t>
  </si>
  <si>
    <t>Nabíjení zastaveno, limit sítě překročen</t>
  </si>
  <si>
    <t>Laden gestopt, Net-code uitzondering</t>
  </si>
  <si>
    <t>Polnj. ustavljeno, pres. omej. Omrežja</t>
  </si>
  <si>
    <t>Laadimine peatatud, GRID limiit on otsas</t>
  </si>
  <si>
    <t>Terdeteksi kesalahan pada jaringan</t>
  </si>
  <si>
    <t>Ladning stoppet, fejl in elnet</t>
  </si>
  <si>
    <t>Detectada exceção código rede eléctrica</t>
  </si>
  <si>
    <t>lWaitForGrid</t>
  </si>
  <si>
    <t>Charging continues as soon as possible</t>
  </si>
  <si>
    <t>Ladung wird bald möglich fortgesetzt</t>
  </si>
  <si>
    <t>La ricarica prosegue appena possibile</t>
  </si>
  <si>
    <t>La charge reprendra dès que possible</t>
  </si>
  <si>
    <t>La carga se reanudará cuando sea posible</t>
  </si>
  <si>
    <t>Lading fortsetter så snart som mulig</t>
  </si>
  <si>
    <t>Laddning fortsätter så snart som möjligt</t>
  </si>
  <si>
    <t>Lataus jatkuu heti kun mahdollista</t>
  </si>
  <si>
    <t>Şarj en kısa sürede devam eder</t>
  </si>
  <si>
    <t>Powrót do ład. tak szybko jak to możliwe</t>
  </si>
  <si>
    <t>Uzlāde atjaunosies cik ātri iespējams</t>
  </si>
  <si>
    <t>Зарядка продолжается как можно скорее</t>
  </si>
  <si>
    <t>Nabíjanie bude čoskoro pokračovať</t>
  </si>
  <si>
    <t>Nabíjení bude brzy pokračovat</t>
  </si>
  <si>
    <t>充電時間はできるだけ早く続きます</t>
  </si>
  <si>
    <t>Laden wordt zo snel mogelijk voortgezet</t>
  </si>
  <si>
    <t>Apmokestinimas tęsiamas kuo greičiau</t>
  </si>
  <si>
    <t>Punjenje se nastavlja prvom prilikom</t>
  </si>
  <si>
    <t>Polnj. Se nadaljuje ob prvi priložnosti</t>
  </si>
  <si>
    <t>Laadimine jätkub niipea kui võimalik</t>
  </si>
  <si>
    <t>Pengisian daya akan segera berlanjut</t>
  </si>
  <si>
    <t>Opladningen fortsætter hurtigst muligt</t>
  </si>
  <si>
    <t>Carga continuará assim que possível</t>
  </si>
  <si>
    <t>lLimitedByEV</t>
  </si>
  <si>
    <t>Vehicle limits</t>
  </si>
  <si>
    <t>Fahrzeug begrenzt</t>
  </si>
  <si>
    <t>Veicolo limita</t>
  </si>
  <si>
    <t>Véhicule limite</t>
  </si>
  <si>
    <t>Límite del vehículo</t>
  </si>
  <si>
    <t>Kjøretøy begrenser</t>
  </si>
  <si>
    <t>Fordon begränsar</t>
  </si>
  <si>
    <t>Ajoneuvo rajoittaa</t>
  </si>
  <si>
    <t>Araç sınırlar</t>
  </si>
  <si>
    <t>Pojazd ogranicza</t>
  </si>
  <si>
    <t>Transportlīdzeklis ierobežo</t>
  </si>
  <si>
    <t>Транспорт ограничивает</t>
  </si>
  <si>
    <t>Vozidlo obmedzuje</t>
  </si>
  <si>
    <t>Vozidlo omezuje</t>
  </si>
  <si>
    <t>車両が制限する</t>
  </si>
  <si>
    <t>Voertuig beperkt</t>
  </si>
  <si>
    <t>Transporto priemonė riboja</t>
  </si>
  <si>
    <t>Vozilo ograničava</t>
  </si>
  <si>
    <t>Vozilo omejuje</t>
  </si>
  <si>
    <t>Sõiduk piirab</t>
  </si>
  <si>
    <t>Kendaraan membatasi</t>
  </si>
  <si>
    <t>Køretøj begrænser</t>
  </si>
  <si>
    <t>Limitado p/  Veículo</t>
  </si>
  <si>
    <t>lLimitedByChargeBox</t>
  </si>
  <si>
    <t>Charger limits</t>
  </si>
  <si>
    <t>Lader begrenzt</t>
  </si>
  <si>
    <t>Caricatore limita</t>
  </si>
  <si>
    <t>Chargeur limite</t>
  </si>
  <si>
    <t>Límite del cargador</t>
  </si>
  <si>
    <t>Lader begrenser</t>
  </si>
  <si>
    <t>Laddare begränsar</t>
  </si>
  <si>
    <t>Laturi rajoittaa</t>
  </si>
  <si>
    <t>Şarj cihazı sınırlar</t>
  </si>
  <si>
    <t>Ładowarka ogranicza</t>
  </si>
  <si>
    <t>Lādētājs ierobežo</t>
  </si>
  <si>
    <t>Зарядное устройство ограничивает</t>
  </si>
  <si>
    <t>Nabíjačka obmedzuje</t>
  </si>
  <si>
    <t>Nabíječka omezuje</t>
  </si>
  <si>
    <t>充電器が制限する</t>
  </si>
  <si>
    <t>Lader beperkt</t>
  </si>
  <si>
    <t>Įkroviklis riboja</t>
  </si>
  <si>
    <t>Punjač ograničava</t>
  </si>
  <si>
    <t>Polnilec omejuje</t>
  </si>
  <si>
    <t>Laadija piirab</t>
  </si>
  <si>
    <t>Pengisi daya membatasi</t>
  </si>
  <si>
    <t>Lader begrænser</t>
  </si>
  <si>
    <t>Limitado p/ Carregador</t>
  </si>
  <si>
    <t>lLimitedByEnergyManagement</t>
  </si>
  <si>
    <t>Energy management limits</t>
  </si>
  <si>
    <t>Energiemanagement begrenzt</t>
  </si>
  <si>
    <t>Gestione dell'energia limita</t>
  </si>
  <si>
    <t>Gestion de l'énergie limite</t>
  </si>
  <si>
    <t>Límite gestor de energía</t>
  </si>
  <si>
    <t>Energistyring begrenser</t>
  </si>
  <si>
    <t>Energihantering begränsar</t>
  </si>
  <si>
    <t>Energianhallinta rajoittaa</t>
  </si>
  <si>
    <t>Enerji yönetimi sınırlar</t>
  </si>
  <si>
    <t>Zarządzanie energią ogranicza</t>
  </si>
  <si>
    <t>Enerģijas pārvaldība ierobežo</t>
  </si>
  <si>
    <t>Управление энергией ограничивает</t>
  </si>
  <si>
    <t>Riadenie energie obmedzuje</t>
  </si>
  <si>
    <t>Energetický management omezuje</t>
  </si>
  <si>
    <t>エネルギー管理が制限します</t>
  </si>
  <si>
    <t>Energiemanagement beperkt</t>
  </si>
  <si>
    <t>Energijos valdymas apriboja</t>
  </si>
  <si>
    <t>Upravljanje energijom ograničava</t>
  </si>
  <si>
    <t>Upravljanje z energijo omejuje</t>
  </si>
  <si>
    <t>Energiahaldus piirab</t>
  </si>
  <si>
    <t>Manajemen energi membatasi</t>
  </si>
  <si>
    <t>Energistyring begrænser</t>
  </si>
  <si>
    <t>Limitado p/ gestão energia</t>
  </si>
  <si>
    <t>#Clooney GUI Small Label</t>
  </si>
  <si>
    <t>lTime</t>
  </si>
  <si>
    <t>Time</t>
  </si>
  <si>
    <t>Tiempo</t>
  </si>
  <si>
    <t>Tid</t>
  </si>
  <si>
    <t>Aika</t>
  </si>
  <si>
    <t>Sure</t>
  </si>
  <si>
    <t>Czas</t>
  </si>
  <si>
    <t>Laiks</t>
  </si>
  <si>
    <t>Время</t>
  </si>
  <si>
    <t>Cas</t>
  </si>
  <si>
    <t>期間</t>
  </si>
  <si>
    <t>Laikas</t>
  </si>
  <si>
    <t>Vrijeme</t>
  </si>
  <si>
    <t>Čas</t>
  </si>
  <si>
    <t>Aeg</t>
  </si>
  <si>
    <t>Waktu</t>
  </si>
  <si>
    <t>Tempo</t>
  </si>
  <si>
    <t>lCharged</t>
  </si>
  <si>
    <t>charged</t>
  </si>
  <si>
    <t>geladen</t>
  </si>
  <si>
    <t>caricato</t>
  </si>
  <si>
    <t>Chargé</t>
  </si>
  <si>
    <t>cargado</t>
  </si>
  <si>
    <t>Ladet</t>
  </si>
  <si>
    <t>Laddad</t>
  </si>
  <si>
    <t>Ladattu</t>
  </si>
  <si>
    <t>Sarj</t>
  </si>
  <si>
    <t>Pobrano</t>
  </si>
  <si>
    <t>Uzlādēts</t>
  </si>
  <si>
    <t>Заряжено</t>
  </si>
  <si>
    <t>Nabité</t>
  </si>
  <si>
    <t>Nabito</t>
  </si>
  <si>
    <t>充電済み</t>
  </si>
  <si>
    <t>opgeladen</t>
  </si>
  <si>
    <t>Pakrauta</t>
  </si>
  <si>
    <t>napunjeno</t>
  </si>
  <si>
    <t>napolnjeno</t>
  </si>
  <si>
    <t>Laetud</t>
  </si>
  <si>
    <t>Isi daya</t>
  </si>
  <si>
    <t>Carregado</t>
  </si>
  <si>
    <t>lEnergy</t>
  </si>
  <si>
    <t>Energy</t>
  </si>
  <si>
    <t>Energie</t>
  </si>
  <si>
    <t>Energia</t>
  </si>
  <si>
    <t>Energía</t>
  </si>
  <si>
    <t>Energi</t>
  </si>
  <si>
    <t>Enerji</t>
  </si>
  <si>
    <t>Enerģija</t>
  </si>
  <si>
    <t>Энергия</t>
  </si>
  <si>
    <t>エネルギー</t>
  </si>
  <si>
    <t>Energija</t>
  </si>
  <si>
    <t>Forbrug</t>
  </si>
  <si>
    <t>lPower</t>
  </si>
  <si>
    <t>Power</t>
  </si>
  <si>
    <t>Leistung</t>
  </si>
  <si>
    <t>Potenza</t>
  </si>
  <si>
    <t>Puissance</t>
  </si>
  <si>
    <t>Potencia</t>
  </si>
  <si>
    <t>Effekt</t>
  </si>
  <si>
    <t>Teho</t>
  </si>
  <si>
    <t>Guc</t>
  </si>
  <si>
    <t>Moc</t>
  </si>
  <si>
    <t>Jauda</t>
  </si>
  <si>
    <t>Мощность</t>
  </si>
  <si>
    <t>Výkon</t>
  </si>
  <si>
    <t>電気</t>
  </si>
  <si>
    <t>Vermogen</t>
  </si>
  <si>
    <t>Galia</t>
  </si>
  <si>
    <t>Snaga</t>
  </si>
  <si>
    <t>Moč</t>
  </si>
  <si>
    <t>Võimsus</t>
  </si>
  <si>
    <t>Daya</t>
  </si>
  <si>
    <t>Potência</t>
  </si>
  <si>
    <t>lRemaining</t>
  </si>
  <si>
    <t>Remaining</t>
  </si>
  <si>
    <t>Restdauer</t>
  </si>
  <si>
    <t>Rimanente</t>
  </si>
  <si>
    <t>Restant</t>
  </si>
  <si>
    <t>Restante</t>
  </si>
  <si>
    <t>Tid igjen</t>
  </si>
  <si>
    <t>Tid kvar</t>
  </si>
  <si>
    <t>Jäljellä</t>
  </si>
  <si>
    <t>Kalan</t>
  </si>
  <si>
    <t>Pozostało</t>
  </si>
  <si>
    <t>Atlicis</t>
  </si>
  <si>
    <t>Осталось</t>
  </si>
  <si>
    <t>Ostávajúci</t>
  </si>
  <si>
    <t>Zbývající</t>
  </si>
  <si>
    <t>残り時間</t>
  </si>
  <si>
    <t>Resttijd</t>
  </si>
  <si>
    <t>Liko</t>
  </si>
  <si>
    <t>Preostalo</t>
  </si>
  <si>
    <t>Ostane še</t>
  </si>
  <si>
    <t>Jäänud</t>
  </si>
  <si>
    <t>Sisa waktu</t>
  </si>
  <si>
    <t>Tid igen</t>
  </si>
  <si>
    <t>lChargeTime</t>
  </si>
  <si>
    <t>Chargetime</t>
  </si>
  <si>
    <t>Ladedauer</t>
  </si>
  <si>
    <t>Tempo car.</t>
  </si>
  <si>
    <t>Charge</t>
  </si>
  <si>
    <t>Tiempo carga</t>
  </si>
  <si>
    <t>Ladetid</t>
  </si>
  <si>
    <t>Laddtid</t>
  </si>
  <si>
    <t>Latausaika</t>
  </si>
  <si>
    <t>Sarjsuresi</t>
  </si>
  <si>
    <t>Czas ład.</t>
  </si>
  <si>
    <t>Uzl. laiks</t>
  </si>
  <si>
    <t>Время зар.</t>
  </si>
  <si>
    <t>Cas nabíj.</t>
  </si>
  <si>
    <t>充電時間</t>
  </si>
  <si>
    <t>Laadduur</t>
  </si>
  <si>
    <t>Įkrov laik</t>
  </si>
  <si>
    <t>vrij.punj.</t>
  </si>
  <si>
    <t>Čas polnj.</t>
  </si>
  <si>
    <t>Laad.aeg</t>
  </si>
  <si>
    <t>Waktu isi</t>
  </si>
  <si>
    <t>Opladningstid</t>
  </si>
  <si>
    <t>Tempo carga</t>
  </si>
  <si>
    <t>lParkingTime</t>
  </si>
  <si>
    <t>Parking Time</t>
  </si>
  <si>
    <t>Parkdauer</t>
  </si>
  <si>
    <t>Tempo parch.</t>
  </si>
  <si>
    <t>Parking</t>
  </si>
  <si>
    <t>T. aparcado</t>
  </si>
  <si>
    <t>Parker.tid</t>
  </si>
  <si>
    <t>Pysäk. Aika</t>
  </si>
  <si>
    <t>Park süresi</t>
  </si>
  <si>
    <t>Czas postoju</t>
  </si>
  <si>
    <t>Autost.laiks</t>
  </si>
  <si>
    <t>Врмя прковки</t>
  </si>
  <si>
    <t>Doba státie</t>
  </si>
  <si>
    <t>Doba stání</t>
  </si>
  <si>
    <t>駐車時間</t>
  </si>
  <si>
    <t>Parkeertijd</t>
  </si>
  <si>
    <t>Stovėji laik</t>
  </si>
  <si>
    <t>Dlž. parkir.</t>
  </si>
  <si>
    <t>Parkimisaeg</t>
  </si>
  <si>
    <t>Waktu parkir</t>
  </si>
  <si>
    <t>Parkeringstid</t>
  </si>
  <si>
    <t>Tempo estac.</t>
  </si>
  <si>
    <t>#Clooney GUI Button Labels</t>
  </si>
  <si>
    <t>bLanguage</t>
  </si>
  <si>
    <t>English</t>
  </si>
  <si>
    <t>Deutsch</t>
  </si>
  <si>
    <t>Italiano</t>
  </si>
  <si>
    <t>Français</t>
  </si>
  <si>
    <t>Español</t>
  </si>
  <si>
    <t>Norsk</t>
  </si>
  <si>
    <t>Svenska</t>
  </si>
  <si>
    <t>Suomi</t>
  </si>
  <si>
    <t>Turkce</t>
  </si>
  <si>
    <t>Polski</t>
  </si>
  <si>
    <t>Latviešu</t>
  </si>
  <si>
    <t>Русский</t>
  </si>
  <si>
    <t>Slovensky</t>
  </si>
  <si>
    <t>Cesky</t>
  </si>
  <si>
    <t>日本語</t>
  </si>
  <si>
    <t>Nederlands</t>
  </si>
  <si>
    <t>Lietuvių</t>
  </si>
  <si>
    <t>Hrvatski</t>
  </si>
  <si>
    <t>Slovenščina</t>
  </si>
  <si>
    <t>Eesti</t>
  </si>
  <si>
    <t>Indonesia</t>
  </si>
  <si>
    <t>Dansk</t>
  </si>
  <si>
    <t>Português</t>
  </si>
  <si>
    <t>bBackToMenu</t>
  </si>
  <si>
    <t>back to menu</t>
  </si>
  <si>
    <t>zum Menü</t>
  </si>
  <si>
    <t>Torna a Menu</t>
  </si>
  <si>
    <t>retour menu</t>
  </si>
  <si>
    <t>volver al menú</t>
  </si>
  <si>
    <t>Til meny</t>
  </si>
  <si>
    <t>Till meny</t>
  </si>
  <si>
    <t>Palaa</t>
  </si>
  <si>
    <t>Geri don</t>
  </si>
  <si>
    <t>wróć do menu</t>
  </si>
  <si>
    <t>uz izvēlni</t>
  </si>
  <si>
    <t>назад в меню</t>
  </si>
  <si>
    <t>spät do menu</t>
  </si>
  <si>
    <t>zpet do menu</t>
  </si>
  <si>
    <t>メニューに戻る</t>
  </si>
  <si>
    <t>terug menu</t>
  </si>
  <si>
    <t>į meniu</t>
  </si>
  <si>
    <t>menu</t>
  </si>
  <si>
    <t>nazaj (menu)</t>
  </si>
  <si>
    <t>tagasi</t>
  </si>
  <si>
    <t>Kembali menu</t>
  </si>
  <si>
    <t>Til menu</t>
  </si>
  <si>
    <t>Voltar menu</t>
  </si>
  <si>
    <t>bStartCharge</t>
  </si>
  <si>
    <t>start charge</t>
  </si>
  <si>
    <t>iniz. carica</t>
  </si>
  <si>
    <t>début charge</t>
  </si>
  <si>
    <t>inicio carga</t>
  </si>
  <si>
    <t>Start lading</t>
  </si>
  <si>
    <t>Starta laddn</t>
  </si>
  <si>
    <t>sarji baslat</t>
  </si>
  <si>
    <t>start ład.</t>
  </si>
  <si>
    <t>sākt uzlādi</t>
  </si>
  <si>
    <t>начать зар.</t>
  </si>
  <si>
    <t>štart nabíj.</t>
  </si>
  <si>
    <t>start nabíj.</t>
  </si>
  <si>
    <t>充電開始</t>
  </si>
  <si>
    <t>start laden</t>
  </si>
  <si>
    <t>pradėti įkr</t>
  </si>
  <si>
    <t>prični</t>
  </si>
  <si>
    <t>Mulai isi</t>
  </si>
  <si>
    <t>Start ladng.</t>
  </si>
  <si>
    <t>Início carga</t>
  </si>
  <si>
    <t>bUnlockConnector</t>
  </si>
  <si>
    <t>unlock</t>
  </si>
  <si>
    <t>entriegeln</t>
  </si>
  <si>
    <t>sblocca</t>
  </si>
  <si>
    <t>déblocage</t>
  </si>
  <si>
    <t>desbloquear</t>
  </si>
  <si>
    <t>Lås opp</t>
  </si>
  <si>
    <t>Lås upp</t>
  </si>
  <si>
    <t>Avaa lukitus</t>
  </si>
  <si>
    <t>Kilidi ac</t>
  </si>
  <si>
    <t>zablokowany</t>
  </si>
  <si>
    <t>atslēgt</t>
  </si>
  <si>
    <t>отключить</t>
  </si>
  <si>
    <t>odblokuj</t>
  </si>
  <si>
    <t>ロック解除</t>
  </si>
  <si>
    <t>ontgrendelen</t>
  </si>
  <si>
    <t>atrakinti</t>
  </si>
  <si>
    <t>otključaj</t>
  </si>
  <si>
    <t>odkleni</t>
  </si>
  <si>
    <t>ava lukustus</t>
  </si>
  <si>
    <t>Membuka</t>
  </si>
  <si>
    <t>Lås op</t>
  </si>
  <si>
    <t>Desbloquear</t>
  </si>
  <si>
    <t>bContinue</t>
  </si>
  <si>
    <t>continue</t>
  </si>
  <si>
    <t>weiter</t>
  </si>
  <si>
    <t>continua</t>
  </si>
  <si>
    <t>continuez</t>
  </si>
  <si>
    <t>continuar</t>
  </si>
  <si>
    <t>Fortsett</t>
  </si>
  <si>
    <t>Fortsätt</t>
  </si>
  <si>
    <t>Jatka</t>
  </si>
  <si>
    <t>Devam</t>
  </si>
  <si>
    <t>kontynuuj</t>
  </si>
  <si>
    <t>turpināt</t>
  </si>
  <si>
    <t>продолжить</t>
  </si>
  <si>
    <t>pokracuj</t>
  </si>
  <si>
    <t>継続</t>
  </si>
  <si>
    <t>verder</t>
  </si>
  <si>
    <t>tęsti</t>
  </si>
  <si>
    <t>nastavi</t>
  </si>
  <si>
    <t>nadaljuj</t>
  </si>
  <si>
    <t>jätka</t>
  </si>
  <si>
    <t>Melanjutkan</t>
  </si>
  <si>
    <t>Fortsæt</t>
  </si>
  <si>
    <t>Continuar</t>
  </si>
  <si>
    <t>bScanRFID</t>
  </si>
  <si>
    <t>scan card</t>
  </si>
  <si>
    <t>escan tarjeta</t>
  </si>
  <si>
    <t>Les kort</t>
  </si>
  <si>
    <t>Skanna kort</t>
  </si>
  <si>
    <t>Lue kortti</t>
  </si>
  <si>
    <t>Karti okut</t>
  </si>
  <si>
    <t>skanuj kartę</t>
  </si>
  <si>
    <t>skenēt karti</t>
  </si>
  <si>
    <t>скан. kарту</t>
  </si>
  <si>
    <t>skenuj kartu</t>
  </si>
  <si>
    <t>nuskait kort</t>
  </si>
  <si>
    <t>sken kartice</t>
  </si>
  <si>
    <t>skenKartico</t>
  </si>
  <si>
    <t>näita kaarti</t>
  </si>
  <si>
    <t>Pindai kartu</t>
  </si>
  <si>
    <t>Scan kort</t>
  </si>
  <si>
    <t>Apresente Cartão</t>
  </si>
  <si>
    <t>bScanQRCode</t>
  </si>
  <si>
    <t>scan QR Code</t>
  </si>
  <si>
    <t>QR Code</t>
  </si>
  <si>
    <t>QR code</t>
  </si>
  <si>
    <t>leer cód QR</t>
  </si>
  <si>
    <t>Les QR kode</t>
  </si>
  <si>
    <t>Läs QR kod</t>
  </si>
  <si>
    <t>Lue QR-koodi</t>
  </si>
  <si>
    <t>QR-kodu okut</t>
  </si>
  <si>
    <t>skanuj QR</t>
  </si>
  <si>
    <t>skenēt QR</t>
  </si>
  <si>
    <t>скан. QR код</t>
  </si>
  <si>
    <t>skenuj QR</t>
  </si>
  <si>
    <r>
      <rPr>
        <sz val="10"/>
        <rFont val="Courier New"/>
        <family val="3"/>
        <charset val="1"/>
      </rPr>
      <t>QR</t>
    </r>
    <r>
      <rPr>
        <sz val="10"/>
        <rFont val="Noto Sans CJK SC"/>
        <family val="2"/>
        <charset val="1"/>
      </rPr>
      <t>コードを読み込み中</t>
    </r>
  </si>
  <si>
    <t>scan QR code</t>
  </si>
  <si>
    <t>nuskait QR</t>
  </si>
  <si>
    <t>sken QR koda</t>
  </si>
  <si>
    <t>sken QR kodo</t>
  </si>
  <si>
    <t>loe QR-kood</t>
  </si>
  <si>
    <t>Pindai QR</t>
  </si>
  <si>
    <t>Scan QR kode</t>
  </si>
  <si>
    <t>Leia QR Code</t>
  </si>
  <si>
    <t>bEndCharge</t>
  </si>
  <si>
    <t>end charge</t>
  </si>
  <si>
    <t>anhalten</t>
  </si>
  <si>
    <t>terminare</t>
  </si>
  <si>
    <t>terminer</t>
  </si>
  <si>
    <t>detener carga</t>
  </si>
  <si>
    <t>Stopp lading</t>
  </si>
  <si>
    <t>Avbryta</t>
  </si>
  <si>
    <t>Keskeytä</t>
  </si>
  <si>
    <t>Sarji bitir</t>
  </si>
  <si>
    <t>koniec ład.</t>
  </si>
  <si>
    <t>beigt uzlādi</t>
  </si>
  <si>
    <t>закончить</t>
  </si>
  <si>
    <t>ukonc nabíj.</t>
  </si>
  <si>
    <t>konec nabíj.</t>
  </si>
  <si>
    <t>stop laden</t>
  </si>
  <si>
    <t>baigti</t>
  </si>
  <si>
    <t>završi</t>
  </si>
  <si>
    <t>zaključi</t>
  </si>
  <si>
    <t>Lõpeta laad.</t>
  </si>
  <si>
    <t>Selesai isi</t>
  </si>
  <si>
    <t>Afbryd</t>
  </si>
  <si>
    <t>Terminar carga</t>
  </si>
  <si>
    <t>bHelp</t>
  </si>
  <si>
    <t>Help</t>
  </si>
  <si>
    <t>Hilfe</t>
  </si>
  <si>
    <t>Aiuto</t>
  </si>
  <si>
    <t>Aide</t>
  </si>
  <si>
    <t>Ayuda</t>
  </si>
  <si>
    <t>Hjelp</t>
  </si>
  <si>
    <t>Hjälp</t>
  </si>
  <si>
    <t>Apua</t>
  </si>
  <si>
    <t>Yardim</t>
  </si>
  <si>
    <t>Pomoc</t>
  </si>
  <si>
    <t>Palīdzība</t>
  </si>
  <si>
    <t>Помощь</t>
  </si>
  <si>
    <t>ヘルプ</t>
  </si>
  <si>
    <t>Pagalba</t>
  </si>
  <si>
    <t>Pomoć</t>
  </si>
  <si>
    <t>Pomoč</t>
  </si>
  <si>
    <t>Abi</t>
  </si>
  <si>
    <t>Bantuan</t>
  </si>
  <si>
    <t>Hjælp</t>
  </si>
  <si>
    <t>Ajuda</t>
  </si>
  <si>
    <t>bLanguages</t>
  </si>
  <si>
    <t>Languages</t>
  </si>
  <si>
    <t>Sprachen</t>
  </si>
  <si>
    <t>Lingue</t>
  </si>
  <si>
    <t>Langues</t>
  </si>
  <si>
    <t>Idioma</t>
  </si>
  <si>
    <t>Språk</t>
  </si>
  <si>
    <t>Kieli</t>
  </si>
  <si>
    <t>Diller</t>
  </si>
  <si>
    <t>Język</t>
  </si>
  <si>
    <t>Valodas</t>
  </si>
  <si>
    <t>Языки</t>
  </si>
  <si>
    <t>Jazyk</t>
  </si>
  <si>
    <t>言語選択</t>
  </si>
  <si>
    <t>Talen</t>
  </si>
  <si>
    <t>Kalbos</t>
  </si>
  <si>
    <t>Jezik</t>
  </si>
  <si>
    <t>Jeziki</t>
  </si>
  <si>
    <t>Keeled</t>
  </si>
  <si>
    <t>Bahasa</t>
  </si>
  <si>
    <t>Sprog</t>
  </si>
  <si>
    <t>Idiomas</t>
  </si>
  <si>
    <t>bCancel</t>
  </si>
  <si>
    <t>Cancel</t>
  </si>
  <si>
    <t>Abbrechen</t>
  </si>
  <si>
    <t>Annullare</t>
  </si>
  <si>
    <t>Annuler</t>
  </si>
  <si>
    <t>Anular</t>
  </si>
  <si>
    <t>Avbryt</t>
  </si>
  <si>
    <t>Peruuta</t>
  </si>
  <si>
    <t>Iptal</t>
  </si>
  <si>
    <t>Anuluj</t>
  </si>
  <si>
    <t>Atcelt</t>
  </si>
  <si>
    <t>Отклонить</t>
  </si>
  <si>
    <t>Zruš</t>
  </si>
  <si>
    <t>中止</t>
  </si>
  <si>
    <t>Afbreken</t>
  </si>
  <si>
    <t>Atšaukti</t>
  </si>
  <si>
    <t>Prekid</t>
  </si>
  <si>
    <t>Prekliči</t>
  </si>
  <si>
    <t>Tühista</t>
  </si>
  <si>
    <t>Batal</t>
  </si>
  <si>
    <t>Cancelar</t>
  </si>
  <si>
    <t>bMergeOn</t>
  </si>
  <si>
    <t>double power</t>
  </si>
  <si>
    <t>2x Leistung</t>
  </si>
  <si>
    <t>doppia pot.</t>
  </si>
  <si>
    <t>double puis.</t>
  </si>
  <si>
    <t>doble potencia</t>
  </si>
  <si>
    <t>dbbl. Styrke</t>
  </si>
  <si>
    <t>dbbl. styrka</t>
  </si>
  <si>
    <t>tuplateho</t>
  </si>
  <si>
    <t>2 kat guc</t>
  </si>
  <si>
    <t>podwójna moc</t>
  </si>
  <si>
    <t>dubultjauda</t>
  </si>
  <si>
    <t>двойн. мощн.</t>
  </si>
  <si>
    <t>dvojn. výkon</t>
  </si>
  <si>
    <t>2 x výkon</t>
  </si>
  <si>
    <t>ダブルパワー</t>
  </si>
  <si>
    <t>2x vermogen</t>
  </si>
  <si>
    <t>Dvigub galia</t>
  </si>
  <si>
    <t>2x snaga</t>
  </si>
  <si>
    <t>dvojna moč</t>
  </si>
  <si>
    <t>Topeltvõims.</t>
  </si>
  <si>
    <t>Daya ganda</t>
  </si>
  <si>
    <t>Dbbl. effekt</t>
  </si>
  <si>
    <t>Pot. dupla</t>
  </si>
  <si>
    <t>bMergeOff</t>
  </si>
  <si>
    <t>dbbl. Styrka</t>
  </si>
  <si>
    <t>bFlip</t>
  </si>
  <si>
    <t>flip</t>
  </si>
  <si>
    <t>drehen</t>
  </si>
  <si>
    <t>capovolgi</t>
  </si>
  <si>
    <t>basculez</t>
  </si>
  <si>
    <t>cambiar</t>
  </si>
  <si>
    <t>snu</t>
  </si>
  <si>
    <t>vänd</t>
  </si>
  <si>
    <t>käännä</t>
  </si>
  <si>
    <t>tikla</t>
  </si>
  <si>
    <t>przełącz</t>
  </si>
  <si>
    <t>nomainīt</t>
  </si>
  <si>
    <t>кувырок</t>
  </si>
  <si>
    <t>otočiť</t>
  </si>
  <si>
    <t>otočit</t>
  </si>
  <si>
    <t>回す</t>
  </si>
  <si>
    <t>omdraaien</t>
  </si>
  <si>
    <t>Spausti</t>
  </si>
  <si>
    <t>okreni</t>
  </si>
  <si>
    <t>obrni</t>
  </si>
  <si>
    <t>pööra ümber</t>
  </si>
  <si>
    <t>Membalik</t>
  </si>
  <si>
    <t>Vend</t>
  </si>
  <si>
    <t>girar</t>
  </si>
  <si>
    <t>bEcoCharge</t>
  </si>
  <si>
    <t>eco</t>
  </si>
  <si>
    <t>Eco</t>
  </si>
  <si>
    <t>éco</t>
  </si>
  <si>
    <t>eko</t>
  </si>
  <si>
    <t>эко</t>
  </si>
  <si>
    <t>エコー</t>
  </si>
  <si>
    <t>öko</t>
  </si>
  <si>
    <t>bNormalCharge</t>
  </si>
  <si>
    <t>charge only</t>
  </si>
  <si>
    <t>solo carica</t>
  </si>
  <si>
    <t>charge slmt</t>
  </si>
  <si>
    <t>solo carga</t>
  </si>
  <si>
    <t>normal</t>
  </si>
  <si>
    <t>pelkkä lataus</t>
  </si>
  <si>
    <t>sadece sarj</t>
  </si>
  <si>
    <t>tylko ładow.</t>
  </si>
  <si>
    <t>tikai apmaksa</t>
  </si>
  <si>
    <t>только заряд</t>
  </si>
  <si>
    <t>len nabíjanie</t>
  </si>
  <si>
    <t>jen nabíjení</t>
  </si>
  <si>
    <t>充電のみ</t>
  </si>
  <si>
    <t>alleen laden</t>
  </si>
  <si>
    <t>tik kraunamas</t>
  </si>
  <si>
    <t>samo punjenje</t>
  </si>
  <si>
    <t>samo polnj.</t>
  </si>
  <si>
    <t>ainult laadimine</t>
  </si>
  <si>
    <t>Hanya Mengisi</t>
  </si>
  <si>
    <t>apenas carga</t>
  </si>
  <si>
    <t>#Clooney Action Labels Plug View</t>
  </si>
  <si>
    <t>aToStartCharging</t>
  </si>
  <si>
    <t>to start charging</t>
  </si>
  <si>
    <t>zum Laden</t>
  </si>
  <si>
    <t>per iniziare la carica</t>
  </si>
  <si>
    <t>Pour commencer la charge</t>
  </si>
  <si>
    <t>iniciar carga</t>
  </si>
  <si>
    <t>til start lading</t>
  </si>
  <si>
    <t>för start av laddning</t>
  </si>
  <si>
    <t>lataamisen aloittamiseen</t>
  </si>
  <si>
    <t>sarja baslamak icin</t>
  </si>
  <si>
    <t>aby rozpocząć ładowanie</t>
  </si>
  <si>
    <t>lai sāktu uzlādi</t>
  </si>
  <si>
    <t>Для начала зарядки</t>
  </si>
  <si>
    <t>Spustenie nabíjania</t>
  </si>
  <si>
    <t>Spuštení nabíjení</t>
  </si>
  <si>
    <t>om laden te starten</t>
  </si>
  <si>
    <t>Norint pradėti</t>
  </si>
  <si>
    <t>za početak punjenja</t>
  </si>
  <si>
    <t>za začetek polnjenja</t>
  </si>
  <si>
    <t>laadimise alustamiseks</t>
  </si>
  <si>
    <t>untuk memulai pengisian</t>
  </si>
  <si>
    <t>For at starte opladning</t>
  </si>
  <si>
    <t>Para começar a carga</t>
  </si>
  <si>
    <t>aThisPlugIsReserved</t>
  </si>
  <si>
    <t>Plug currently reserved</t>
  </si>
  <si>
    <t>Stecker ist reserviert</t>
  </si>
  <si>
    <t>Il connettore è riservato</t>
  </si>
  <si>
    <t>Connecteur déjà reservé</t>
  </si>
  <si>
    <t>Conector reservado</t>
  </si>
  <si>
    <t>kontakt opptatt</t>
  </si>
  <si>
    <t>kontaktdon upptaget</t>
  </si>
  <si>
    <t>pistoke käytössä</t>
  </si>
  <si>
    <t>bu fis rezerve edilmis</t>
  </si>
  <si>
    <t>wtyczka aktualnie zarezerwowana</t>
  </si>
  <si>
    <t>spraudnis ir rezervēts</t>
  </si>
  <si>
    <t>разъём временно занят</t>
  </si>
  <si>
    <t>Zásuvka momentálne rezervovaná</t>
  </si>
  <si>
    <t>Konektor momentálne rezervovaný</t>
  </si>
  <si>
    <t>プラグは現在予約済み</t>
  </si>
  <si>
    <t>stekker is gereserveerd</t>
  </si>
  <si>
    <t>Jungtis šiuo metu užimta</t>
  </si>
  <si>
    <t>priključak trenutno rezerviran</t>
  </si>
  <si>
    <t>vtič trenutno rezevrviran</t>
  </si>
  <si>
    <t>pistik on broneeritud</t>
  </si>
  <si>
    <t>Saat ini gun sudah direservasi</t>
  </si>
  <si>
    <t>ladestik optaget</t>
  </si>
  <si>
    <t>aThisPlugIsUnavailable</t>
  </si>
  <si>
    <t>Plug is currently unavailable</t>
  </si>
  <si>
    <t>Stecker zurzeit nicht nutzbar</t>
  </si>
  <si>
    <t>Connettore non utilizzabile</t>
  </si>
  <si>
    <t>Connecteur inutilisable</t>
  </si>
  <si>
    <t>Conector no disponible</t>
  </si>
  <si>
    <t>kontakt ikke tilgjengelig</t>
  </si>
  <si>
    <t>kontaktdon f.n. ej tillgängligt</t>
  </si>
  <si>
    <t>pistoke ei käytettävissä</t>
  </si>
  <si>
    <t>fis kullanilabilir degil</t>
  </si>
  <si>
    <t>wtyczka aktualnie niedostępna</t>
  </si>
  <si>
    <t>spraudnis nav pieejams</t>
  </si>
  <si>
    <t>разъём временно не доступен</t>
  </si>
  <si>
    <t>Zásuvka momentálne nedostupná</t>
  </si>
  <si>
    <t>Konektor momentálne nedostupný</t>
  </si>
  <si>
    <t>プラグは現在利用できない</t>
  </si>
  <si>
    <t>stekker buiten gebruik</t>
  </si>
  <si>
    <t>Jungtis šiuo metu neveikia</t>
  </si>
  <si>
    <t>priključak trenutno nedostupan</t>
  </si>
  <si>
    <t>vtič trenutno ni na voljo</t>
  </si>
  <si>
    <t>pistik ei ole hetkel saadaval</t>
  </si>
  <si>
    <t>Saat ini gun tidak tersedia</t>
  </si>
  <si>
    <t>ladestik ikke tilgængeligt</t>
  </si>
  <si>
    <t>Conector indisponível</t>
  </si>
  <si>
    <t>aCheckConnector</t>
  </si>
  <si>
    <t>Check if plug sits correctly</t>
  </si>
  <si>
    <t>prüfen ob Stecker richtig sitzt</t>
  </si>
  <si>
    <t>controllare inserimento conn.</t>
  </si>
  <si>
    <t>Verifiez si le connecteur est connecté</t>
  </si>
  <si>
    <t>Compruebe el estado del conector</t>
  </si>
  <si>
    <t>sjekk at kontakt er tilkoblet</t>
  </si>
  <si>
    <t>kontrollera kontaktdon</t>
  </si>
  <si>
    <t>tarkista onko pistoke paikallaan</t>
  </si>
  <si>
    <t>fisin iyi takildigini kontrol edin</t>
  </si>
  <si>
    <t>sprawdź czy wtyczka poprawnie włożona</t>
  </si>
  <si>
    <t>pārbaudiet vai spraudnis nolikts pareizi</t>
  </si>
  <si>
    <t>проверьте правильно ли вставлен разъём</t>
  </si>
  <si>
    <t>Skontroluj vsunutie zásuvky</t>
  </si>
  <si>
    <t>Zkontroluj pripojení do zásuvky</t>
  </si>
  <si>
    <t>プラグが</t>
  </si>
  <si>
    <t>controleer stekker</t>
  </si>
  <si>
    <t>Tikrinti ar jungtis teisingai įstatyta</t>
  </si>
  <si>
    <t>provjerite priključak</t>
  </si>
  <si>
    <t>preverite, če je vtič dobro nameščen</t>
  </si>
  <si>
    <t>kontrolli pistiku ühendust</t>
  </si>
  <si>
    <t>Periksa gun sudah terhubung dengan baik</t>
  </si>
  <si>
    <t>Tjek at ladestik er tilkoblet</t>
  </si>
  <si>
    <t>Verifique a conexão do conector</t>
  </si>
  <si>
    <t>aCarDidNotStart</t>
  </si>
  <si>
    <t>The car did not start to charge</t>
  </si>
  <si>
    <t>Auto fordert keine Ladung an</t>
  </si>
  <si>
    <t>il veicolo non inizia la carica</t>
  </si>
  <si>
    <t>Le véhicule ne lance pas la charge</t>
  </si>
  <si>
    <t>La carga del vehículo no ha iniciado</t>
  </si>
  <si>
    <t>kjøretøy startet ikke lading</t>
  </si>
  <si>
    <t xml:space="preserve">laddning har ej påbörjats </t>
  </si>
  <si>
    <t>auton lataus ei käynnistynyt</t>
  </si>
  <si>
    <t>araba sarja baslamadi</t>
  </si>
  <si>
    <t>samochód nie rozpoczął ładowania</t>
  </si>
  <si>
    <t>auto neuzsāka uzlādi</t>
  </si>
  <si>
    <t>Автомобиль не начал заряжаться</t>
  </si>
  <si>
    <t>Vozidlo nezahájilo nabíjanie</t>
  </si>
  <si>
    <t>Vozidlo nezahájilo nabíjení</t>
  </si>
  <si>
    <t>自動車の充電が開始しない</t>
  </si>
  <si>
    <t>auto reageert niet</t>
  </si>
  <si>
    <t>Elektromobilis nepriima įkrovimo</t>
  </si>
  <si>
    <t>auto se ne puni</t>
  </si>
  <si>
    <t>avtomobil se ni začel polniti</t>
  </si>
  <si>
    <t>auto laadimine ei alanud</t>
  </si>
  <si>
    <t>EV tidak memulai pengisian daya</t>
  </si>
  <si>
    <t>Ladning ej påbegyndt</t>
  </si>
  <si>
    <t>O veículo não iniciou a carga</t>
  </si>
  <si>
    <t>aReplugCar</t>
  </si>
  <si>
    <t>re-plug car and try again</t>
  </si>
  <si>
    <t>bitte erneut einstecken und nochmals versuchen</t>
  </si>
  <si>
    <t>inserire conn. e riprovare</t>
  </si>
  <si>
    <t>Réinsérez le connecteur et recommencez</t>
  </si>
  <si>
    <t xml:space="preserve">Vuelva a enchufar el vehículo y reintentar </t>
  </si>
  <si>
    <t>plugg inn kjøretøy på nytt</t>
  </si>
  <si>
    <t>återanslut fordon och försök på nytt</t>
  </si>
  <si>
    <t>liitä pistoke autoon ja yritä uudelleen</t>
  </si>
  <si>
    <t>fisi arabaya tekrar takin ve deneyin</t>
  </si>
  <si>
    <t>rozłącz wtyczkę i spróbuj ponownie</t>
  </si>
  <si>
    <t>pārspraudiet spraudni un mēģiniet vēl</t>
  </si>
  <si>
    <t>Проверьте разъём и попробуйте ещё раз</t>
  </si>
  <si>
    <t>Pripojte vozidlo a skúste znova</t>
  </si>
  <si>
    <t>Pripojte vozidlo a zkuste znovu</t>
  </si>
  <si>
    <t>自動車のプラグを再接続してください</t>
  </si>
  <si>
    <t>opnieuw insteken en nogmaals proberen</t>
  </si>
  <si>
    <t>Prijunkti iš naujo ir bandyti dar kartą</t>
  </si>
  <si>
    <t>ponovno priključite auto i ponovite</t>
  </si>
  <si>
    <t>ponovno prikl. avto in poskusite znova</t>
  </si>
  <si>
    <t>ühenda pistik lahti ja proovi uuesti</t>
  </si>
  <si>
    <t>Hubungkan kembali gun ke EV &amp; coba lagi</t>
  </si>
  <si>
    <t>Tilslut køretøjet igen, og prøv igen</t>
  </si>
  <si>
    <t>Volte a conectar e tente novamente</t>
  </si>
  <si>
    <t>aReservedForYou</t>
  </si>
  <si>
    <t>Please scan your card</t>
  </si>
  <si>
    <t>bitte Karte scannen</t>
  </si>
  <si>
    <t>presentare tessera</t>
  </si>
  <si>
    <t>SVP scannez votre carte</t>
  </si>
  <si>
    <t>escanee su tarjeta</t>
  </si>
  <si>
    <t>Start med app / brikke</t>
  </si>
  <si>
    <t>Starta med app / tag</t>
  </si>
  <si>
    <t>lue kortti</t>
  </si>
  <si>
    <t>lutfen kartinizi okutun</t>
  </si>
  <si>
    <t>zeskanuj swoją kartę</t>
  </si>
  <si>
    <t>lūdzu noskenējiet karti</t>
  </si>
  <si>
    <t>Сканируйте карту</t>
  </si>
  <si>
    <t>Prosím nacítajte kartu</t>
  </si>
  <si>
    <t>Prosím nactete kartu</t>
  </si>
  <si>
    <t>カードをスキャンしてください</t>
  </si>
  <si>
    <t>Kaart scannen a.u.b.</t>
  </si>
  <si>
    <t>Skenuoti kortelę</t>
  </si>
  <si>
    <t>očitajte karticu</t>
  </si>
  <si>
    <t>skenirajte svojo kartico</t>
  </si>
  <si>
    <t>palun näita kaarti</t>
  </si>
  <si>
    <t>Mohon pindai kartu anda</t>
  </si>
  <si>
    <t>Venligst scan dit kort</t>
  </si>
  <si>
    <t>Autentique o seu cartão</t>
  </si>
  <si>
    <t>aPleaseConnectPlug</t>
  </si>
  <si>
    <t>Please connect Plug</t>
  </si>
  <si>
    <t>bitte Stecker verbinden</t>
  </si>
  <si>
    <t>prego collegare conn.</t>
  </si>
  <si>
    <t>branchez le connecteur</t>
  </si>
  <si>
    <t>Enchufe el conector</t>
  </si>
  <si>
    <t>sett inn ladekontakt</t>
  </si>
  <si>
    <t>anslut kontaktdon</t>
  </si>
  <si>
    <t>liitä pistoke</t>
  </si>
  <si>
    <t>lutfen fisi takin</t>
  </si>
  <si>
    <t>podłącz wtyczkę</t>
  </si>
  <si>
    <t>pievienojiet spraudni</t>
  </si>
  <si>
    <t>Подключите разъём</t>
  </si>
  <si>
    <t>Prosím pripojte zásuvku</t>
  </si>
  <si>
    <t>Prosím pripojte konektor</t>
  </si>
  <si>
    <t>プラグを接続してください</t>
  </si>
  <si>
    <t>Stekker insteken a.u.b.</t>
  </si>
  <si>
    <t>Prijunkite jungtį</t>
  </si>
  <si>
    <t>spojite priključak</t>
  </si>
  <si>
    <t>prosimo, priklopite vtič</t>
  </si>
  <si>
    <t>palun ühendage pistik</t>
  </si>
  <si>
    <t>Mohon hubungkan gun ke EV</t>
  </si>
  <si>
    <t>Tilslut ladestik til køretøj</t>
  </si>
  <si>
    <t>Ligue o conector</t>
  </si>
  <si>
    <t>#Clooney/LCD Dialogs</t>
  </si>
  <si>
    <t>dShuttingDown</t>
  </si>
  <si>
    <t>shutting down ...</t>
  </si>
  <si>
    <t>fahre herunter ...</t>
  </si>
  <si>
    <t>Spegnimento…</t>
  </si>
  <si>
    <t>Extinction...</t>
  </si>
  <si>
    <t>apagando...</t>
  </si>
  <si>
    <t>avslutter ...</t>
  </si>
  <si>
    <t>Avslutar...</t>
  </si>
  <si>
    <t>sulkeutuu ...</t>
  </si>
  <si>
    <t>kapatiliyor ...</t>
  </si>
  <si>
    <t>wyłączanie ...</t>
  </si>
  <si>
    <t>izslēdzas …</t>
  </si>
  <si>
    <t>Выключается…</t>
  </si>
  <si>
    <t>Vypína sa ...</t>
  </si>
  <si>
    <t>Vypíná se ...</t>
  </si>
  <si>
    <t>システム終了中・・・</t>
  </si>
  <si>
    <t>laden wordt beëindigd ...</t>
  </si>
  <si>
    <t>išsijungia...</t>
  </si>
  <si>
    <t>gašenje…</t>
  </si>
  <si>
    <t>izklapljanje ...</t>
  </si>
  <si>
    <t>lõpetamine…</t>
  </si>
  <si>
    <t>Proses mematikan mesin ...</t>
  </si>
  <si>
    <t>Afslutter</t>
  </si>
  <si>
    <t>a desligar...</t>
  </si>
  <si>
    <t>dScanCardToUnlock</t>
  </si>
  <si>
    <t>Scan your card on the payment terminal to confirm</t>
  </si>
  <si>
    <t>Scannen Sie Ihre Karte am Zahlungsterminal zur Bestätigung</t>
  </si>
  <si>
    <t>Scansiona la tua carta sul terminale di pagamento per confermare</t>
  </si>
  <si>
    <t>Scannez votre carte sur le terminal de paiement pour confirmer</t>
  </si>
  <si>
    <t>Escanee su tarjeta en el terminal de pago para confirmar</t>
  </si>
  <si>
    <t>Skann kortet ditt på betalingsterminalen for å bekrefte</t>
  </si>
  <si>
    <t>Skanna ditt kort på betalterminalen för att bekräfta</t>
  </si>
  <si>
    <t>Skannaa korttisi maksupäätteellä vahvistaaksesi</t>
  </si>
  <si>
    <t>Onaylamak için ödeme terminalinde kartınızı tarayın</t>
  </si>
  <si>
    <t>Zeskanuj swoją kartę na terminalu płatniczym, aby potwierdzić</t>
  </si>
  <si>
    <t>Skenējiet savu karti maksāšanas terminālā, lai apstiprinātu</t>
  </si>
  <si>
    <t>Отсканируйте вашу карту на платежном терминале для подтверждения</t>
  </si>
  <si>
    <t>Naskenujte svoju kartu na platobnom termináli na potvrdenie</t>
  </si>
  <si>
    <t>Naskenujte svou kartu na platebním terminálu k potvrzení</t>
  </si>
  <si>
    <t>支払い端末でカードをスキャンして確認してくださ</t>
  </si>
  <si>
    <t>Scan uw kaart op de betaalterminal om te bevestigen</t>
  </si>
  <si>
    <t>Nuskaitykite savo kortelę mokėjimo terminalo, kad patvirtintumėte</t>
  </si>
  <si>
    <t>Skenirajte svoju karticu na platnom terminalu radi potvrde</t>
  </si>
  <si>
    <t>Skenirajte svojo kartico na plačilnem terminalu za potrditev</t>
  </si>
  <si>
    <t>Skanneerige oma kaarti makseterminalil kinnitamiseks</t>
  </si>
  <si>
    <t>Pindai kartu Anda di terminal pembayaran untuk konfirmasi</t>
  </si>
  <si>
    <t>Scan dit kort på betalingsterminalen for at bekræfte</t>
  </si>
  <si>
    <t>Autentique cartão no terminal de pagamento para confirmar</t>
  </si>
  <si>
    <t>dWrongCardToUnlock</t>
  </si>
  <si>
    <t>Unknown card for this charging process!</t>
  </si>
  <si>
    <t>Falsche Karte!</t>
  </si>
  <si>
    <t>tessera non riconosciuta</t>
  </si>
  <si>
    <t>Carte non reconnue!</t>
  </si>
  <si>
    <t>Tarjeta rechazada/no reconocida</t>
  </si>
  <si>
    <t>ukjent kort for ønsket lade prosess!</t>
  </si>
  <si>
    <t>Ogiltigt kort !</t>
  </si>
  <si>
    <t>tämä kortti ei kelpaa</t>
  </si>
  <si>
    <t>bu islem icin gecersiz kart</t>
  </si>
  <si>
    <t>nieznana karta dla procesu ładowania!</t>
  </si>
  <si>
    <t xml:space="preserve">neatpazīstama karte </t>
  </si>
  <si>
    <t>Неизвестная карта</t>
  </si>
  <si>
    <t>neznáma karta pre dané nabíjanie!</t>
  </si>
  <si>
    <t>neznámá karta pro dané nabíjení!</t>
  </si>
  <si>
    <t>カードが不明</t>
  </si>
  <si>
    <t>Onbekende kaart</t>
  </si>
  <si>
    <t>neatpažinta kortelė</t>
  </si>
  <si>
    <t>nepoznata kartica za ovaj postupak!</t>
  </si>
  <si>
    <t>napačna kartica za odklep polnjenja</t>
  </si>
  <si>
    <t>selle kaardiga ei saa laadijat vabastada</t>
  </si>
  <si>
    <t>Kartu yang Anda gunakan SALAH</t>
  </si>
  <si>
    <t>Ukendt kort for aktuell opladning</t>
  </si>
  <si>
    <t>cartão desconhec p/ este proc. de carga</t>
  </si>
  <si>
    <t>dChooseLanguage</t>
  </si>
  <si>
    <t>Choose Language</t>
  </si>
  <si>
    <t>Wählen Sie die Sprache</t>
  </si>
  <si>
    <t>scegliere lingua</t>
  </si>
  <si>
    <t>Choisir la langue</t>
  </si>
  <si>
    <t>Seleccione idioma</t>
  </si>
  <si>
    <t>velg språk</t>
  </si>
  <si>
    <t>välj språk</t>
  </si>
  <si>
    <t>valitse kieli</t>
  </si>
  <si>
    <t>dili secin</t>
  </si>
  <si>
    <t>wybierz język</t>
  </si>
  <si>
    <t>izvēlieties valodu</t>
  </si>
  <si>
    <t>Выберите язык</t>
  </si>
  <si>
    <t>vyberte Jazyk</t>
  </si>
  <si>
    <t>vyberte jazyk</t>
  </si>
  <si>
    <t>言語を選択してください</t>
  </si>
  <si>
    <t>kies taal</t>
  </si>
  <si>
    <t>pasirinkti kalbą</t>
  </si>
  <si>
    <t>odaberite jezik</t>
  </si>
  <si>
    <t>izberite jezik</t>
  </si>
  <si>
    <t>vali keel</t>
  </si>
  <si>
    <t>Pilih Bahasa</t>
  </si>
  <si>
    <t>Vælg sprog</t>
  </si>
  <si>
    <t>Escolha o idioma</t>
  </si>
  <si>
    <t>dScanCardToContinue</t>
  </si>
  <si>
    <t>Scan card to continue</t>
  </si>
  <si>
    <t>Karte scannen zum Fortfahren</t>
  </si>
  <si>
    <t>presentare tessera per continuare</t>
  </si>
  <si>
    <t>Scannez votre carte pour continuer</t>
  </si>
  <si>
    <t>escanee tarj. para continuar</t>
  </si>
  <si>
    <t>avles kort for å fortsette</t>
  </si>
  <si>
    <t>skanna kort för att fortsätta</t>
  </si>
  <si>
    <t>lue kortti jatkaaksesi</t>
  </si>
  <si>
    <t>Devam etmek icin karti okutun</t>
  </si>
  <si>
    <t xml:space="preserve">zeskanuj kartę aby kontynuować </t>
  </si>
  <si>
    <t>lai turpinātu noskenējiet karti</t>
  </si>
  <si>
    <t>Для продолжения просканируйте карту</t>
  </si>
  <si>
    <t>pre pokracovanie nacítajte kartu</t>
  </si>
  <si>
    <t>pro pokracování nactete kartu</t>
  </si>
  <si>
    <t>継続するにはカードをスキャンしてください</t>
  </si>
  <si>
    <t>kaart scannen om door te gaan</t>
  </si>
  <si>
    <t>skenuokite kortelę įkrovimui tęsti</t>
  </si>
  <si>
    <t>očitajte karticu za nastavak</t>
  </si>
  <si>
    <t>skenirajte kartico za nadaljevanje</t>
  </si>
  <si>
    <t>jätkamiseks näita kaarti</t>
  </si>
  <si>
    <t>Pindai kartu untuk lanjut</t>
  </si>
  <si>
    <t>Scan kort for at fortsætte</t>
  </si>
  <si>
    <t>Autentique c/ cartão para continuar</t>
  </si>
  <si>
    <t>dAutoChargeOngoing</t>
  </si>
  <si>
    <t>Authorization with Autocharge</t>
  </si>
  <si>
    <t>Autorisierung mit Autocharge</t>
  </si>
  <si>
    <t>Autorizzazione con Autocharge</t>
  </si>
  <si>
    <t>Autorisation du Autocharge</t>
  </si>
  <si>
    <t>Autorización con Autocharge</t>
  </si>
  <si>
    <t>Autorisering med Autocharge</t>
  </si>
  <si>
    <t>Automaattinen käyttö Autocharge</t>
  </si>
  <si>
    <t>Autocharge ile yetkilendirme</t>
  </si>
  <si>
    <t>Autoryzacja w Autocharge</t>
  </si>
  <si>
    <t>Autorizācija ar Autocharge</t>
  </si>
  <si>
    <t>Авторизация с помощью Автозарядка</t>
  </si>
  <si>
    <t>Autorizácia pomocou Autocharge</t>
  </si>
  <si>
    <t>Autorizace pomocí Autocharge</t>
  </si>
  <si>
    <t>オートチャージでオーソライズ</t>
  </si>
  <si>
    <t>Autorisatie met Autocharge</t>
  </si>
  <si>
    <t>Autorizavimas naudojant Autocharge</t>
  </si>
  <si>
    <t>Autorizacija uz Autocharge</t>
  </si>
  <si>
    <t>Avtorizacija s Autocharge</t>
  </si>
  <si>
    <t>Autoriseerimine koos Autocharge</t>
  </si>
  <si>
    <t>Otorisasi dengan Autocharge</t>
  </si>
  <si>
    <t>Godkendelse med Autocharge</t>
  </si>
  <si>
    <t>Autorização com Autocharge</t>
  </si>
  <si>
    <t>3.8.x</t>
  </si>
  <si>
    <t>dAutoChargeFailed</t>
  </si>
  <si>
    <t>Autocharge failed</t>
  </si>
  <si>
    <t>Autocharge fehlgeschlagen</t>
  </si>
  <si>
    <t>Autocharge fallito</t>
  </si>
  <si>
    <t>Le Autocharge a échoué</t>
  </si>
  <si>
    <t>Autocharge fallido</t>
  </si>
  <si>
    <t>Autocharge mislyktes</t>
  </si>
  <si>
    <t>Autocharge misslyckades</t>
  </si>
  <si>
    <t>Autocharge epäonnistui</t>
  </si>
  <si>
    <t>Autocharge başarısız</t>
  </si>
  <si>
    <t>Autocharge nie działa</t>
  </si>
  <si>
    <t>Autocharge neizdevās</t>
  </si>
  <si>
    <t>Автозарядка не работает</t>
  </si>
  <si>
    <t>Autocharge zlyhal</t>
  </si>
  <si>
    <t>Autocharge se nezdařil</t>
  </si>
  <si>
    <t>オートチャージに失敗</t>
  </si>
  <si>
    <t>Autocharge mislukt</t>
  </si>
  <si>
    <t>Autocharge nepavyko</t>
  </si>
  <si>
    <t>Autocharge nije uspio</t>
  </si>
  <si>
    <t>Autocharge ni uspelo</t>
  </si>
  <si>
    <t>Autocharge ebaõnnestus</t>
  </si>
  <si>
    <t>Autocharge gagal</t>
  </si>
  <si>
    <t>Autocharge mislykkedes</t>
  </si>
  <si>
    <t>Autocharge falhou</t>
  </si>
  <si>
    <t>dCheckingCard</t>
  </si>
  <si>
    <t>checking card ...</t>
  </si>
  <si>
    <t>prüfe Karte ...</t>
  </si>
  <si>
    <t>verifica tessera ...</t>
  </si>
  <si>
    <t>Contrôle de la carte…</t>
  </si>
  <si>
    <t>comprobando tarjeta...</t>
  </si>
  <si>
    <t>sjekker kort ...</t>
  </si>
  <si>
    <t>kontrollerar kort...</t>
  </si>
  <si>
    <t>tarkistaa korttia ...</t>
  </si>
  <si>
    <t>kart kontrol ediliyor ...</t>
  </si>
  <si>
    <t>sprawdzanie karty...</t>
  </si>
  <si>
    <t>pārbauda karti!</t>
  </si>
  <si>
    <t>Проверка карты!</t>
  </si>
  <si>
    <t>kontrolujem kartu ...</t>
  </si>
  <si>
    <t>kontroluji kartu ...</t>
  </si>
  <si>
    <t>カードを確認中・・・</t>
  </si>
  <si>
    <t>Controleer kaart</t>
  </si>
  <si>
    <t>tikrinama kortelė...</t>
  </si>
  <si>
    <t>provjera kartice…</t>
  </si>
  <si>
    <t>preverjanje kartice ...</t>
  </si>
  <si>
    <t>kaardi autoriseerimine…</t>
  </si>
  <si>
    <t>Memeriksa kartu</t>
  </si>
  <si>
    <t>Identificerer brugeren</t>
  </si>
  <si>
    <t>a verificar cartão...</t>
  </si>
  <si>
    <t>dPricingWait</t>
  </si>
  <si>
    <t>Pricing data requested. Please wait ...</t>
  </si>
  <si>
    <t>Preisdaten angefordert. Bitte warten ...</t>
  </si>
  <si>
    <t>Dati dei prezzi richiesti. Si prega di attendere ...</t>
  </si>
  <si>
    <t>Données de tarification demandées. Veuillez patienter ...</t>
  </si>
  <si>
    <t>Precios solicitados. Por favor espera</t>
  </si>
  <si>
    <t>Prisdata forespurt. Vennligst vent ...</t>
  </si>
  <si>
    <t>Prisdata begärda. Var god vänta ...</t>
  </si>
  <si>
    <t>Hinnoittelutiedot pyydetty. Odota ...</t>
  </si>
  <si>
    <t>Fiyat verileri istendi. Lütfen bekleyin ...</t>
  </si>
  <si>
    <t>Dane cenowe zostały zażądane. Proszę czekać ...</t>
  </si>
  <si>
    <t>Cenu dati pieprasīti. Lūdzu, uzgaidiet ...</t>
  </si>
  <si>
    <t>Запрошены данные о ценах. Пожалуйста, подождите ...</t>
  </si>
  <si>
    <t>Vyžiadané údaje o cenách. Prosím čakajte ...</t>
  </si>
  <si>
    <t>Cenová data požadována. Prosím, čekejte ...</t>
  </si>
  <si>
    <t>価格データがリクエストされました。お待ちください・・・</t>
  </si>
  <si>
    <t>Prijsgegevens aangevraagd. Even geduld a.u.b.</t>
  </si>
  <si>
    <t>Kainų duomenys paprašyti. Prašome palaukti ...</t>
  </si>
  <si>
    <t>Podaci o cijenama zatraženi. Molimo pričekajte ...</t>
  </si>
  <si>
    <t>Podatki o cenah zahtevani. Prosim, počakajte ...</t>
  </si>
  <si>
    <t>Hinnateave taotletud. Palun oodake ...</t>
  </si>
  <si>
    <t>Data harga diminta. Mohon tunggu ...</t>
  </si>
  <si>
    <t>Prisdata anmodet. Vent venligst ...</t>
  </si>
  <si>
    <t>Dados de preços solicitados. Por favor, aguarde ...</t>
  </si>
  <si>
    <t>4.1.x</t>
  </si>
  <si>
    <t>waitForReceipt</t>
  </si>
  <si>
    <t>Please wait for the receipt ...</t>
  </si>
  <si>
    <t>Bitte warten Sie auf den Beleg ...</t>
  </si>
  <si>
    <t>Si prega di attendere la ricevuta ...</t>
  </si>
  <si>
    <t>Veuillez attendre le reçu ...</t>
  </si>
  <si>
    <t>Por favor, espere el recibo ...</t>
  </si>
  <si>
    <t>Vennligst vent på kvitteringen ...</t>
  </si>
  <si>
    <t>Var god vänta på kvittot ...</t>
  </si>
  <si>
    <t>Odota kuittia ...</t>
  </si>
  <si>
    <t>Lütfen makbuz için bekleyin ...</t>
  </si>
  <si>
    <t>Proszę czekać na paragon ...</t>
  </si>
  <si>
    <t>Lūdzu, uzgaidiet čeku ...</t>
  </si>
  <si>
    <t>Пожалуйста, подождите квитанцию ...</t>
  </si>
  <si>
    <t>Prosím čakajte na potvrdenku ...</t>
  </si>
  <si>
    <t>Prosím, čekejte na účtenku ...</t>
  </si>
  <si>
    <t>レシートをお待ちください・・・</t>
  </si>
  <si>
    <t>Even geduld voor de bon a.u.b.</t>
  </si>
  <si>
    <t>Prašome palaukti kvito ...</t>
  </si>
  <si>
    <t>Molimo pričekajte račun ...</t>
  </si>
  <si>
    <t>Prosim, počakajte na račun ...</t>
  </si>
  <si>
    <t>Palun oodake kviitungit ...</t>
  </si>
  <si>
    <t>Mohon tunggu untuk tanda terima ...</t>
  </si>
  <si>
    <t>Vent venligst på kvitteringen ...</t>
  </si>
  <si>
    <t>Por favor, aguarde pelo recibo ...</t>
  </si>
  <si>
    <t>dPlugAndChargeOngoing</t>
  </si>
  <si>
    <t>Authorization with Plug&amp;Charge</t>
  </si>
  <si>
    <t>Autorisierung mit Plug&amp;Charge</t>
  </si>
  <si>
    <t>Autorizzazione con Plug&amp;Charge</t>
  </si>
  <si>
    <t>Autorisation du Plug&amp;Charge</t>
  </si>
  <si>
    <t>Autorización con Plug&amp;Charge</t>
  </si>
  <si>
    <t>Autorisering med Plug&amp;Charge</t>
  </si>
  <si>
    <t>Automaattinen käyttö Plug&amp;Charge</t>
  </si>
  <si>
    <t>Plug&amp;Charge ile yetkilendirme</t>
  </si>
  <si>
    <t>Autoryzacja w Plug&amp;Charge</t>
  </si>
  <si>
    <t>Autorizācija ar Plug&amp;Charge</t>
  </si>
  <si>
    <t>Авторизация с помощью Plug&amp;Charge</t>
  </si>
  <si>
    <t>Autorizácia pomocou Plug&amp;Charge</t>
  </si>
  <si>
    <t>Autorizace pomocí Plug&amp;Charge</t>
  </si>
  <si>
    <t>Plug&amp;Chargeでオーソライズ</t>
  </si>
  <si>
    <t>Autorisatie met Plug&amp;Charge</t>
  </si>
  <si>
    <t>Autorizavimas naudojant Plug&amp;Charge</t>
  </si>
  <si>
    <t>Autorizacija uz Plug&amp;Charge</t>
  </si>
  <si>
    <t>Avtorizacija s Plug&amp;Charge</t>
  </si>
  <si>
    <t>Autoriseerimine koos Plug&amp;Charge</t>
  </si>
  <si>
    <t>Otorisasi dengan Plug&amp;Charge</t>
  </si>
  <si>
    <t>Godkendelse med Plug&amp;Charge</t>
  </si>
  <si>
    <t>Autorização com Plug&amp;Charge</t>
  </si>
  <si>
    <t>dPlugAndChargeFailed</t>
  </si>
  <si>
    <t>Plug&amp;Charge failed</t>
  </si>
  <si>
    <t>Plug&amp;Charge fehlgeschlagen</t>
  </si>
  <si>
    <t>Plug&amp;Charge fallito</t>
  </si>
  <si>
    <t>Le Plug&amp;Charge a échoué</t>
  </si>
  <si>
    <t>Plug&amp;Charge ha fallado</t>
  </si>
  <si>
    <t>Plug&amp;Charge mislyktes</t>
  </si>
  <si>
    <t>Plug&amp;Charge misslyckades</t>
  </si>
  <si>
    <t>Plug&amp;Charge epäonnistui</t>
  </si>
  <si>
    <t>Plug&amp;Charge başarısız</t>
  </si>
  <si>
    <t>Plug&amp;Charge nie działa</t>
  </si>
  <si>
    <t>Plug&amp;Charge neizdevās</t>
  </si>
  <si>
    <t>Plug&amp;Charge не работает</t>
  </si>
  <si>
    <t>Plug&amp;Charge zlyhal</t>
  </si>
  <si>
    <t>Plug&amp;Charge se nezdařil</t>
  </si>
  <si>
    <t>Plug&amp;Charge に失敗</t>
  </si>
  <si>
    <t>Plug&amp;Charge mislukt</t>
  </si>
  <si>
    <t>Plug&amp;Charge nepavyko</t>
  </si>
  <si>
    <t>Plug&amp;Charge nije uspio</t>
  </si>
  <si>
    <t>Plug&amp;Charge ni uspelo</t>
  </si>
  <si>
    <t>Plug&amp;Charge ebaõnnestus</t>
  </si>
  <si>
    <t>Plug&amp;Charge gagal</t>
  </si>
  <si>
    <t>Plug&amp;Charge mislykkedes</t>
  </si>
  <si>
    <t>Plug&amp;Charge falhou</t>
  </si>
  <si>
    <t>dInvalidCard</t>
  </si>
  <si>
    <t>Invalid card</t>
  </si>
  <si>
    <t>ungültige Karte</t>
  </si>
  <si>
    <t>tessera non valida</t>
  </si>
  <si>
    <t>Carte non valide</t>
  </si>
  <si>
    <t>Tarjeta no válida</t>
  </si>
  <si>
    <t>ugyldig kort</t>
  </si>
  <si>
    <t>ogiltigt kort</t>
  </si>
  <si>
    <t>gecersiz kart</t>
  </si>
  <si>
    <t>Karta nieważna</t>
  </si>
  <si>
    <t>nederīga karte!</t>
  </si>
  <si>
    <t>Карта не действительна!</t>
  </si>
  <si>
    <t>neplatná karta!</t>
  </si>
  <si>
    <t>カードが無効</t>
  </si>
  <si>
    <t>ongeldige kaart</t>
  </si>
  <si>
    <t>netinkama kortelė</t>
  </si>
  <si>
    <t>neispravna kartica!</t>
  </si>
  <si>
    <t>neveljavna kartica!</t>
  </si>
  <si>
    <t>sobimatu kaart</t>
  </si>
  <si>
    <t>Kartu tidak valid/salah</t>
  </si>
  <si>
    <t>Ugyldigt kort</t>
  </si>
  <si>
    <t>Cartão inválido</t>
  </si>
  <si>
    <t>dBlockedCard</t>
  </si>
  <si>
    <t>Card denied</t>
  </si>
  <si>
    <t>Karte abgelehnt</t>
  </si>
  <si>
    <t>tessera non accettata</t>
  </si>
  <si>
    <t>Carte rejetée</t>
  </si>
  <si>
    <t>Tarjeta denegada</t>
  </si>
  <si>
    <t>kort nektet</t>
  </si>
  <si>
    <t>kort nekat</t>
  </si>
  <si>
    <t>tämä kortti on estetty</t>
  </si>
  <si>
    <t>kart ret edildi</t>
  </si>
  <si>
    <t>Karta odrzucona</t>
  </si>
  <si>
    <t>nederīgs maksājums!</t>
  </si>
  <si>
    <t>Карта заблокированная!</t>
  </si>
  <si>
    <t>karta zamietnutá</t>
  </si>
  <si>
    <t>karta zamítnuta</t>
  </si>
  <si>
    <t>ブロックされたカード</t>
  </si>
  <si>
    <t>kaart geweigerd</t>
  </si>
  <si>
    <t>kortelė atmesta</t>
  </si>
  <si>
    <t>kartica odbijena</t>
  </si>
  <si>
    <t>kartica zavrnjena</t>
  </si>
  <si>
    <t>kaart lükati tagasi</t>
  </si>
  <si>
    <t>Kartu ditolak</t>
  </si>
  <si>
    <t>Kort afvist</t>
  </si>
  <si>
    <t>cartão rejeitado</t>
  </si>
  <si>
    <t>dExpiredCard</t>
  </si>
  <si>
    <t>Card expired</t>
  </si>
  <si>
    <t>Karte abgelaufen</t>
  </si>
  <si>
    <t>tessera scaduta</t>
  </si>
  <si>
    <t>Carte expirée</t>
  </si>
  <si>
    <t>Tarjeta caducada</t>
  </si>
  <si>
    <t>kort utløpt</t>
  </si>
  <si>
    <t>kort utgånget</t>
  </si>
  <si>
    <t>tämä kortti on vanhent.</t>
  </si>
  <si>
    <t>kart suresi gecmis</t>
  </si>
  <si>
    <t>Karta wygasła</t>
  </si>
  <si>
    <t>kart. beidzies termiņš!</t>
  </si>
  <si>
    <t>Срок действия кар истек!</t>
  </si>
  <si>
    <t>platnosť karty vypršala</t>
  </si>
  <si>
    <t>platnost karty vypršela</t>
  </si>
  <si>
    <t>期限切れのカード</t>
  </si>
  <si>
    <t>kaart verlopen</t>
  </si>
  <si>
    <t>negaliojanti kortelė</t>
  </si>
  <si>
    <t>kartica istekla</t>
  </si>
  <si>
    <t>potekla kartica</t>
  </si>
  <si>
    <t>kaart on aegunud</t>
  </si>
  <si>
    <t>Masa berlaku kartu habis</t>
  </si>
  <si>
    <t>Kort udløbet</t>
  </si>
  <si>
    <t>cartão expirado</t>
  </si>
  <si>
    <t>dConcurrentTxCard</t>
  </si>
  <si>
    <t>Card in use</t>
  </si>
  <si>
    <t>Karte in Gebrauch</t>
  </si>
  <si>
    <t>tessera già in uso</t>
  </si>
  <si>
    <t>Carte en usage</t>
  </si>
  <si>
    <t>Tarjeta en uso</t>
  </si>
  <si>
    <t>kort i bruk</t>
  </si>
  <si>
    <t>kort används</t>
  </si>
  <si>
    <t>kart kullanimda</t>
  </si>
  <si>
    <t>Karta w użyciu</t>
  </si>
  <si>
    <t>karte tiek izmantota!</t>
  </si>
  <si>
    <t>karta práve používaná</t>
  </si>
  <si>
    <t>karta právě používána</t>
  </si>
  <si>
    <t>使用中のカード</t>
  </si>
  <si>
    <t>kaart in gebruik</t>
  </si>
  <si>
    <t>naudojama kortelė</t>
  </si>
  <si>
    <t>kartica u uporabi</t>
  </si>
  <si>
    <t>kartico v uporabi</t>
  </si>
  <si>
    <t>kaart on juba kasutuses</t>
  </si>
  <si>
    <t>Kartu sedang digunakan</t>
  </si>
  <si>
    <t>Kort i brug</t>
  </si>
  <si>
    <t>cartão em uso</t>
  </si>
  <si>
    <t>dUseMobileApp</t>
  </si>
  <si>
    <t>Please use the mobile app!</t>
  </si>
  <si>
    <t>Bitte Handy App verwenden!</t>
  </si>
  <si>
    <t>prego utilizz. app!</t>
  </si>
  <si>
    <t>Utilisez l'appli SVP</t>
  </si>
  <si>
    <t>por favor, use la aplicación móvil</t>
  </si>
  <si>
    <t>vennligst bruk mobil appen</t>
  </si>
  <si>
    <t>vänligen använd mobil app!</t>
  </si>
  <si>
    <t>lutfen App uygulamasini kullanin!</t>
  </si>
  <si>
    <t>użyj aplikacji mobilnej!</t>
  </si>
  <si>
    <t>lūdzu lietojiet mob. tel. aplikāciju</t>
  </si>
  <si>
    <t>Пожалуйста используйте мобильную аппл.</t>
  </si>
  <si>
    <t>prosím použite mobilnú aplikáciu!</t>
  </si>
  <si>
    <t>prosím použijte mobilní aplikaci!</t>
  </si>
  <si>
    <t>携帯アプリ</t>
  </si>
  <si>
    <t>mobiele app gebruiken!</t>
  </si>
  <si>
    <t>naudokite mobiliąją programėlę</t>
  </si>
  <si>
    <t>koristite mobilnu aplikaciju!</t>
  </si>
  <si>
    <t>prosimo, uporabite mobilno aplikacijo!</t>
  </si>
  <si>
    <t>palun kasuta mobiilirakendust</t>
  </si>
  <si>
    <t>Silahkan gunakan Mobile Apps!</t>
  </si>
  <si>
    <t>Brug venligst mobil appen</t>
  </si>
  <si>
    <t>por favor use a app móvel</t>
  </si>
  <si>
    <t>#Clooney small, single State Labels</t>
  </si>
  <si>
    <t>lConnectorPlugged</t>
  </si>
  <si>
    <t xml:space="preserve">connector plugged   </t>
  </si>
  <si>
    <t>kontakt plugget inn</t>
  </si>
  <si>
    <t>Kontaktdon anslutet</t>
  </si>
  <si>
    <t>pistoke liitetty</t>
  </si>
  <si>
    <t>fis takildi</t>
  </si>
  <si>
    <t xml:space="preserve">Wtyczka podłączona </t>
  </si>
  <si>
    <t>spraudnis ir savienots</t>
  </si>
  <si>
    <t>Разъём подключен</t>
  </si>
  <si>
    <t>zásuvka vsunutá</t>
  </si>
  <si>
    <t>konektor zastrcen</t>
  </si>
  <si>
    <t>コネクターが接続済み</t>
  </si>
  <si>
    <t>stekker ingestoken</t>
  </si>
  <si>
    <t>priključak spojen</t>
  </si>
  <si>
    <t>konektor vključen</t>
  </si>
  <si>
    <t>pistik on ühendatud</t>
  </si>
  <si>
    <t>Ladestik tilkoblet</t>
  </si>
  <si>
    <t>conector inserido</t>
  </si>
  <si>
    <t>lConnectorIsLocking</t>
  </si>
  <si>
    <t>connector is locking</t>
  </si>
  <si>
    <t xml:space="preserve">Connettore bloccato    </t>
  </si>
  <si>
    <t xml:space="preserve">Connecteur verrouillé   </t>
  </si>
  <si>
    <t>kontakt låses</t>
  </si>
  <si>
    <t>Låser kontaktdon</t>
  </si>
  <si>
    <t>pistoke lukittuu</t>
  </si>
  <si>
    <t>fis kilitleniyor</t>
  </si>
  <si>
    <t>spraudnis ir nobloķēts</t>
  </si>
  <si>
    <t>Разъём блокирован</t>
  </si>
  <si>
    <t>zásuvka sa uzamyká</t>
  </si>
  <si>
    <t>konektor se uzamyká</t>
  </si>
  <si>
    <t>コネクターがロック中</t>
  </si>
  <si>
    <t>stekker wordt vergrendeld</t>
  </si>
  <si>
    <t>spajanje priključka</t>
  </si>
  <si>
    <t>konektor se zaklepa</t>
  </si>
  <si>
    <t>pistik on lukustatud</t>
  </si>
  <si>
    <t>Gun SPKLU terkunci</t>
  </si>
  <si>
    <t>Ladestik er låst</t>
  </si>
  <si>
    <t>conector a bloquear</t>
  </si>
  <si>
    <t>lInitChargingProcess</t>
  </si>
  <si>
    <t>init charging process</t>
  </si>
  <si>
    <t>Ladung wird vorbereitet</t>
  </si>
  <si>
    <t>preparazione carica</t>
  </si>
  <si>
    <t>Charge en préparation</t>
  </si>
  <si>
    <t>Iniciar carga</t>
  </si>
  <si>
    <t>starter ladeprosess</t>
  </si>
  <si>
    <t>påbörja laddning</t>
  </si>
  <si>
    <t>lataaminen alkaa</t>
  </si>
  <si>
    <t>sarj islemi baslatiliyor</t>
  </si>
  <si>
    <t>rozpoczęcie procesu ładowania</t>
  </si>
  <si>
    <t>инициализация процесса зарядки</t>
  </si>
  <si>
    <t>spúštam nabíjanie</t>
  </si>
  <si>
    <t>spouštím nabíjení</t>
  </si>
  <si>
    <t>充電プロセスを初期化</t>
  </si>
  <si>
    <t>laden wordt voorbereid</t>
  </si>
  <si>
    <t>pradedamas įkrovimo procesas</t>
  </si>
  <si>
    <t>pokretanje postupka punjenja</t>
  </si>
  <si>
    <t>začni proces polnjenja</t>
  </si>
  <si>
    <t>laadimine algab</t>
  </si>
  <si>
    <t>Proses inisialisasi pengisian daya</t>
  </si>
  <si>
    <t>Starter opladning</t>
  </si>
  <si>
    <t>A iniciar o processo de carga</t>
  </si>
  <si>
    <t>lStopCharging</t>
  </si>
  <si>
    <t>stop charging</t>
  </si>
  <si>
    <t xml:space="preserve">Charge terminée  </t>
  </si>
  <si>
    <t>stopper ladeprosess</t>
  </si>
  <si>
    <t>avsluta laddning</t>
  </si>
  <si>
    <t>lataaminen loppuu</t>
  </si>
  <si>
    <t>sarj islemi durduruluyor</t>
  </si>
  <si>
    <t>Zakończenie procesu ładowania</t>
  </si>
  <si>
    <t>apturēt uzlādi</t>
  </si>
  <si>
    <t>Остановить зарядку</t>
  </si>
  <si>
    <t>zastavujem nabíjanie</t>
  </si>
  <si>
    <t>zastavuji nabíjení</t>
  </si>
  <si>
    <t>充電中止</t>
  </si>
  <si>
    <t>laden wordt beëindigd</t>
  </si>
  <si>
    <t>baigti įkrovimą</t>
  </si>
  <si>
    <t>prekini punjenje</t>
  </si>
  <si>
    <t>ustavi polnjenje</t>
  </si>
  <si>
    <t>laadimise lõpetamine</t>
  </si>
  <si>
    <t>Afslutter ladning</t>
  </si>
  <si>
    <t>Carregamento interrompido</t>
  </si>
  <si>
    <t>#Payment Information</t>
  </si>
  <si>
    <t>lPrice</t>
  </si>
  <si>
    <t>Price</t>
  </si>
  <si>
    <t>Preis</t>
  </si>
  <si>
    <t>Prezzo</t>
  </si>
  <si>
    <t>Prix</t>
  </si>
  <si>
    <t>Precio</t>
  </si>
  <si>
    <t>Pris</t>
  </si>
  <si>
    <t xml:space="preserve">Fiyat </t>
  </si>
  <si>
    <t>Opłata</t>
  </si>
  <si>
    <t xml:space="preserve">Cena </t>
  </si>
  <si>
    <t>Цена</t>
  </si>
  <si>
    <t>Cena</t>
  </si>
  <si>
    <t>代金</t>
  </si>
  <si>
    <t>Prijs</t>
  </si>
  <si>
    <t>Kaina</t>
  </si>
  <si>
    <t>Cijena</t>
  </si>
  <si>
    <t>Hind</t>
  </si>
  <si>
    <t>Preço</t>
  </si>
  <si>
    <t>lMinute</t>
  </si>
  <si>
    <t>minute</t>
  </si>
  <si>
    <t>Minute</t>
  </si>
  <si>
    <t>minuto</t>
  </si>
  <si>
    <t>minutt</t>
  </si>
  <si>
    <t>minut</t>
  </si>
  <si>
    <t>minuutti</t>
  </si>
  <si>
    <t>minuta</t>
  </si>
  <si>
    <t>minūte</t>
  </si>
  <si>
    <t>минута</t>
  </si>
  <si>
    <t>minúta</t>
  </si>
  <si>
    <t>分</t>
  </si>
  <si>
    <t>minuut</t>
  </si>
  <si>
    <t>Minutė</t>
  </si>
  <si>
    <t>Menit</t>
  </si>
  <si>
    <t>Minut</t>
  </si>
  <si>
    <t>lMinutes</t>
  </si>
  <si>
    <t>minutes</t>
  </si>
  <si>
    <t>Minuten</t>
  </si>
  <si>
    <t>minuti</t>
  </si>
  <si>
    <t>minutos</t>
  </si>
  <si>
    <t>minutter</t>
  </si>
  <si>
    <t>minuter</t>
  </si>
  <si>
    <t>minuuttia</t>
  </si>
  <si>
    <t>dakika</t>
  </si>
  <si>
    <t>minuty</t>
  </si>
  <si>
    <t>minūtes</t>
  </si>
  <si>
    <t>минут</t>
  </si>
  <si>
    <t>minúty</t>
  </si>
  <si>
    <t>minuten</t>
  </si>
  <si>
    <t>minutės</t>
  </si>
  <si>
    <t>minutit</t>
  </si>
  <si>
    <t>menit</t>
  </si>
  <si>
    <t>4.3.x</t>
  </si>
  <si>
    <t>lMinuteAbbreviated</t>
  </si>
  <si>
    <t>min</t>
  </si>
  <si>
    <t>dk</t>
  </si>
  <si>
    <t>мин</t>
  </si>
  <si>
    <t>mnt</t>
  </si>
  <si>
    <t>lAfter</t>
  </si>
  <si>
    <t>after</t>
  </si>
  <si>
    <t>nach</t>
  </si>
  <si>
    <t>dopo</t>
  </si>
  <si>
    <t>après</t>
  </si>
  <si>
    <t>después de</t>
  </si>
  <si>
    <t>etter</t>
  </si>
  <si>
    <t>efter</t>
  </si>
  <si>
    <t>jälkeen</t>
  </si>
  <si>
    <t>Sonra</t>
  </si>
  <si>
    <t>po</t>
  </si>
  <si>
    <t>pēc</t>
  </si>
  <si>
    <t>после</t>
  </si>
  <si>
    <t xml:space="preserve">po </t>
  </si>
  <si>
    <t>後</t>
  </si>
  <si>
    <t>na</t>
  </si>
  <si>
    <t>nakon</t>
  </si>
  <si>
    <t>pärast</t>
  </si>
  <si>
    <t>setelah</t>
  </si>
  <si>
    <t>Efter</t>
  </si>
  <si>
    <t>depois de</t>
  </si>
  <si>
    <t>lMinimalFee</t>
  </si>
  <si>
    <t>Minimal Fee</t>
  </si>
  <si>
    <t>Grundgebühr</t>
  </si>
  <si>
    <t>Tariffa minima</t>
  </si>
  <si>
    <t>Tarif minimum</t>
  </si>
  <si>
    <t>Tarifa mínima</t>
  </si>
  <si>
    <t>Minimumsgebyr</t>
  </si>
  <si>
    <t>Minimumavgift</t>
  </si>
  <si>
    <t>Minimiveloitus</t>
  </si>
  <si>
    <t xml:space="preserve">Min ucret </t>
  </si>
  <si>
    <t>Minimalna opłata</t>
  </si>
  <si>
    <t>Minimālā maksa</t>
  </si>
  <si>
    <t>Минимальная комиссия</t>
  </si>
  <si>
    <t>Minimálny poplatok</t>
  </si>
  <si>
    <t>Minimální poplatek</t>
  </si>
  <si>
    <t>最小料金</t>
  </si>
  <si>
    <t>Minimaal tarief</t>
  </si>
  <si>
    <t>Minimalus mokestis</t>
  </si>
  <si>
    <t>Minimalna cijena</t>
  </si>
  <si>
    <t>Miinimumtasu</t>
  </si>
  <si>
    <t>Biaya minimal</t>
  </si>
  <si>
    <t>Taxa Mínima</t>
  </si>
  <si>
    <t>lOverstayFee</t>
  </si>
  <si>
    <t>Overstay Fee</t>
  </si>
  <si>
    <t>Standgebühr</t>
  </si>
  <si>
    <t>Costo parch. dopo carica</t>
  </si>
  <si>
    <t>Tarif dépassement</t>
  </si>
  <si>
    <t>Tarifa por inactividad</t>
  </si>
  <si>
    <t>Tidsavbruddsgebyr</t>
  </si>
  <si>
    <t>Tidsgränsavgift</t>
  </si>
  <si>
    <t>Yliaikaveloitus</t>
  </si>
  <si>
    <t>Fazla bekleme ucreti</t>
  </si>
  <si>
    <t>Opłata za postój powyżej</t>
  </si>
  <si>
    <t>Pārsniegšanas maksa</t>
  </si>
  <si>
    <t>Плата за прос. Проживания</t>
  </si>
  <si>
    <t>Poplatok za prekročenie</t>
  </si>
  <si>
    <t>Poplatek za překročení</t>
  </si>
  <si>
    <t>オーバーステイ料金</t>
  </si>
  <si>
    <t>overschrijdingskosten</t>
  </si>
  <si>
    <t>viršijimo mokestis</t>
  </si>
  <si>
    <t>Cijena prekomj. Boravka</t>
  </si>
  <si>
    <t>Parkimistasu</t>
  </si>
  <si>
    <t>Biaya inap</t>
  </si>
  <si>
    <t>Tidsgrænsegebyr</t>
  </si>
  <si>
    <t>Taxa estadia prolongada</t>
  </si>
  <si>
    <t>abuseFee</t>
  </si>
  <si>
    <t>Abuse Fee</t>
  </si>
  <si>
    <t>Missbrauchsgebühr</t>
  </si>
  <si>
    <t>Tariffa per abuso</t>
  </si>
  <si>
    <t>Frais d'occupation abusive</t>
  </si>
  <si>
    <t>Tarifa por uso indebido</t>
  </si>
  <si>
    <t>Gebyr for misbruk</t>
  </si>
  <si>
    <t>Missbruksavgift</t>
  </si>
  <si>
    <t>Väärinkäytösmaksu</t>
  </si>
  <si>
    <t>Kötüye Kullanım Ücreti</t>
  </si>
  <si>
    <t>Opłata za nadużycie</t>
  </si>
  <si>
    <t>Pārkāpuma maksa</t>
  </si>
  <si>
    <t>Плата за злоупотребление</t>
  </si>
  <si>
    <t>Poplatok za zneužitie</t>
  </si>
  <si>
    <t>Poplatek za zneužití</t>
  </si>
  <si>
    <t>追加料金</t>
  </si>
  <si>
    <t>Misbruik toeslag</t>
  </si>
  <si>
    <t>Piktnaudžiavimo mokestis</t>
  </si>
  <si>
    <t>Naknada za zloupotrebu</t>
  </si>
  <si>
    <t>Taksa za zlorabo</t>
  </si>
  <si>
    <t>Kuritarvitamise tasu</t>
  </si>
  <si>
    <t>Biaya penyalahgunaan</t>
  </si>
  <si>
    <t>Misbrugsgebyr</t>
  </si>
  <si>
    <t>Taxa de abuso</t>
  </si>
  <si>
    <t>lCreditDebit</t>
  </si>
  <si>
    <t>Credit/Debit</t>
  </si>
  <si>
    <t>Kredit/Debit</t>
  </si>
  <si>
    <t>Credito/Debito</t>
  </si>
  <si>
    <t>Crédit/Débit</t>
  </si>
  <si>
    <t>Crédito/Débito</t>
  </si>
  <si>
    <t>Kreditt/debet</t>
  </si>
  <si>
    <t>Kredit/Debet</t>
  </si>
  <si>
    <t>Luotto/Pankki</t>
  </si>
  <si>
    <t>Kredi/Debit</t>
  </si>
  <si>
    <t>Karta płatnicza</t>
  </si>
  <si>
    <t>Kredīts/debets</t>
  </si>
  <si>
    <t>Кредит/Дебет</t>
  </si>
  <si>
    <t>Kreditná/Debetná</t>
  </si>
  <si>
    <t>Kreditní/Debetní</t>
  </si>
  <si>
    <r>
      <rPr>
        <sz val="10"/>
        <rFont val="Noto Sans CJK SC"/>
        <family val="2"/>
        <charset val="1"/>
      </rPr>
      <t>クレジット</t>
    </r>
    <r>
      <rPr>
        <sz val="10"/>
        <rFont val="Courier New"/>
        <family val="3"/>
        <charset val="1"/>
      </rPr>
      <t>/</t>
    </r>
    <r>
      <rPr>
        <sz val="10"/>
        <rFont val="Noto Sans CJK SC"/>
        <family val="2"/>
        <charset val="1"/>
      </rPr>
      <t>デビット</t>
    </r>
  </si>
  <si>
    <t>Krediet/Debet</t>
  </si>
  <si>
    <t>Kreditas/Debetas</t>
  </si>
  <si>
    <t>Krediit-/deebet</t>
  </si>
  <si>
    <t>Betalingskort</t>
  </si>
  <si>
    <t>lCreditDebitCard</t>
  </si>
  <si>
    <t>Credit/Debit card</t>
  </si>
  <si>
    <t>Kredit-/Debitkarte</t>
  </si>
  <si>
    <t>Carta di dbt/credito</t>
  </si>
  <si>
    <t>Carte de Crédt/Débit</t>
  </si>
  <si>
    <t>Tarjeta de cdt/dbt</t>
  </si>
  <si>
    <t>Kreditt-/debetkort</t>
  </si>
  <si>
    <t>Kredit-/Debetkort</t>
  </si>
  <si>
    <t>Luotto-/pankkikortti</t>
  </si>
  <si>
    <t>Kredi/Debit kartı</t>
  </si>
  <si>
    <t>Kredytowa/debetowa</t>
  </si>
  <si>
    <t>Kredīts/debetkarte</t>
  </si>
  <si>
    <t>Кред./деб. карта</t>
  </si>
  <si>
    <t>Kreditná/Deb. Karta</t>
  </si>
  <si>
    <t>Kreditní/Deb. Karta</t>
  </si>
  <si>
    <r>
      <rPr>
        <sz val="10"/>
        <rFont val="Noto Sans CJK SC"/>
        <family val="2"/>
        <charset val="1"/>
      </rPr>
      <t>クレジットカード</t>
    </r>
    <r>
      <rPr>
        <sz val="10"/>
        <rFont val="Courier New"/>
        <family val="3"/>
        <charset val="1"/>
      </rPr>
      <t>/</t>
    </r>
    <r>
      <rPr>
        <sz val="10"/>
        <rFont val="Noto Sans CJK SC"/>
        <family val="2"/>
        <charset val="1"/>
      </rPr>
      <t>デビットカード</t>
    </r>
  </si>
  <si>
    <t>Creditcard/pinpas</t>
  </si>
  <si>
    <t>Kredt/debeto kortelė</t>
  </si>
  <si>
    <t>Credit/Debit kartica</t>
  </si>
  <si>
    <t>Krediit-/deebetkaart</t>
  </si>
  <si>
    <t>Kartu Kredit/Debit</t>
  </si>
  <si>
    <t>Cartão Créd/Déb</t>
  </si>
  <si>
    <t>lCreditDebitPricing</t>
  </si>
  <si>
    <t>Credit/Debit card pricing</t>
  </si>
  <si>
    <t>Kredit-/Debitkartenzahlung</t>
  </si>
  <si>
    <t>Prezzo carta di debito/credito</t>
  </si>
  <si>
    <t>Tarifs des cartes de crédit/débit</t>
  </si>
  <si>
    <t>Tarifa de la tarjeta de crédito/débito</t>
  </si>
  <si>
    <t>Kreditt-/debetkortprissetting</t>
  </si>
  <si>
    <t>Kredit-/Debetkortprissättning</t>
  </si>
  <si>
    <t>Luotto-/pankkikortti hinnoittelu</t>
  </si>
  <si>
    <t>Kredi/Debit kartı fiyatı</t>
  </si>
  <si>
    <t>Wycena karty kredytowej/debetowej</t>
  </si>
  <si>
    <t>Kredītkartes / debetkartes cenas</t>
  </si>
  <si>
    <t>Стоимость кредитной/дебетовой карты</t>
  </si>
  <si>
    <t>Ceny kreditnej/debetnej karty</t>
  </si>
  <si>
    <t>Ceny kreditní/debetní karty</t>
  </si>
  <si>
    <r>
      <rPr>
        <sz val="10"/>
        <rFont val="Noto Sans CJK SC"/>
        <family val="2"/>
        <charset val="1"/>
      </rPr>
      <t>クレジット</t>
    </r>
    <r>
      <rPr>
        <sz val="10"/>
        <rFont val="Courier New"/>
        <family val="3"/>
        <charset val="1"/>
      </rPr>
      <t>/</t>
    </r>
    <r>
      <rPr>
        <sz val="10"/>
        <rFont val="Noto Sans CJK SC"/>
        <family val="2"/>
        <charset val="1"/>
      </rPr>
      <t>デビットカード代金</t>
    </r>
  </si>
  <si>
    <t>Creditcard/pinpas tarief</t>
  </si>
  <si>
    <t>Kreditinės / debetinės kortelės įkainiai</t>
  </si>
  <si>
    <t>Credit/Debit cjenovanje kartice</t>
  </si>
  <si>
    <t>Credit/Debit kartica za določanje cen</t>
  </si>
  <si>
    <t>Krediit-/deebetkaardi hinnad</t>
  </si>
  <si>
    <t>Tarif Kartu Kredit/Debit</t>
  </si>
  <si>
    <t>Kredit-/Debetkortprissætning</t>
  </si>
  <si>
    <t>Preço Cartão Créd/Déb</t>
  </si>
  <si>
    <t>lReceipt</t>
  </si>
  <si>
    <t>Receipt</t>
  </si>
  <si>
    <t>Quittung</t>
  </si>
  <si>
    <t>Ricevuta</t>
  </si>
  <si>
    <t>Reçu</t>
  </si>
  <si>
    <t>Recibo</t>
  </si>
  <si>
    <t>Kvittering</t>
  </si>
  <si>
    <t>Mottagande</t>
  </si>
  <si>
    <t>Kuitti</t>
  </si>
  <si>
    <t>Fiş</t>
  </si>
  <si>
    <t>Podsumowanie</t>
  </si>
  <si>
    <t>Kvīts</t>
  </si>
  <si>
    <t>чек</t>
  </si>
  <si>
    <t>Príjem</t>
  </si>
  <si>
    <t>účtenka</t>
  </si>
  <si>
    <t>レシート</t>
  </si>
  <si>
    <t>Ontvangstbewijs</t>
  </si>
  <si>
    <t>Kvitas</t>
  </si>
  <si>
    <t>Priznanica</t>
  </si>
  <si>
    <t>Potrdilo</t>
  </si>
  <si>
    <t>Kviitung</t>
  </si>
  <si>
    <t>Resi tagihan</t>
  </si>
  <si>
    <t>Opsummering</t>
  </si>
  <si>
    <t>lPricing</t>
  </si>
  <si>
    <t>Pricing</t>
  </si>
  <si>
    <t>Preisgestaltung</t>
  </si>
  <si>
    <t>Prezzi</t>
  </si>
  <si>
    <t>Tarification</t>
  </si>
  <si>
    <t>Precios</t>
  </si>
  <si>
    <t>prissetting</t>
  </si>
  <si>
    <t>prissättning</t>
  </si>
  <si>
    <t>hinnoittelu</t>
  </si>
  <si>
    <t>fiyat</t>
  </si>
  <si>
    <t>Cennik</t>
  </si>
  <si>
    <t>cenas</t>
  </si>
  <si>
    <t>ценообразование</t>
  </si>
  <si>
    <t>Cenník</t>
  </si>
  <si>
    <t>Ceník</t>
  </si>
  <si>
    <t>Įkainiai</t>
  </si>
  <si>
    <t>cjenovanje</t>
  </si>
  <si>
    <t>hvaležnost</t>
  </si>
  <si>
    <t>hinnakiri</t>
  </si>
  <si>
    <t>Kalkukasi tarif</t>
  </si>
  <si>
    <t>Prissætning</t>
  </si>
  <si>
    <t>lMemberCard</t>
  </si>
  <si>
    <t>Membership card</t>
  </si>
  <si>
    <t>Mitgliedskarte</t>
  </si>
  <si>
    <t>Tessera d'iscrizione</t>
  </si>
  <si>
    <t>Carte de membre</t>
  </si>
  <si>
    <t>Tarjeta de suscripción</t>
  </si>
  <si>
    <t>Medlemskort</t>
  </si>
  <si>
    <t>Jäsenkortti</t>
  </si>
  <si>
    <t>Üyelik kartı</t>
  </si>
  <si>
    <t>karty RFID</t>
  </si>
  <si>
    <t>Biedra karte</t>
  </si>
  <si>
    <t>Карточка участника</t>
  </si>
  <si>
    <t>Členská karta</t>
  </si>
  <si>
    <t>メンバシップカード</t>
  </si>
  <si>
    <t>lidmaatschapspas</t>
  </si>
  <si>
    <t>Narystės kortelė</t>
  </si>
  <si>
    <t>kartica članarine</t>
  </si>
  <si>
    <t>Članska izkaznica</t>
  </si>
  <si>
    <t>Liikmekaart</t>
  </si>
  <si>
    <t>Kartu langganan</t>
  </si>
  <si>
    <t>Cartão de membro</t>
  </si>
  <si>
    <t>lCreditReservation</t>
  </si>
  <si>
    <t>Credit reservation</t>
  </si>
  <si>
    <t>Reservierungsbetrag</t>
  </si>
  <si>
    <t>Importo prenotazione</t>
  </si>
  <si>
    <t>Réservation de crédit</t>
  </si>
  <si>
    <t>Reserva de crédito</t>
  </si>
  <si>
    <t>Kredittreservasjon</t>
  </si>
  <si>
    <t>Kreditreservation</t>
  </si>
  <si>
    <t>Luottokorttivaraus</t>
  </si>
  <si>
    <t>Kredi rezervasyonu</t>
  </si>
  <si>
    <t>Rezerwacja kredytu</t>
  </si>
  <si>
    <t>Kredītu rezervēšana</t>
  </si>
  <si>
    <t>Резервирование кредита</t>
  </si>
  <si>
    <t>Rezervácia kreditu</t>
  </si>
  <si>
    <t>Rezervace kreditu</t>
  </si>
  <si>
    <t>クレジット予約</t>
  </si>
  <si>
    <t>Krediet Reservering</t>
  </si>
  <si>
    <t>Kredito rezervavimas</t>
  </si>
  <si>
    <t>Kreditna rezervacija</t>
  </si>
  <si>
    <t>Krediitkaardi broneering</t>
  </si>
  <si>
    <t>Reservasi kredit</t>
  </si>
  <si>
    <t>IPresentCard</t>
  </si>
  <si>
    <t>Present card</t>
  </si>
  <si>
    <t>Karte scannen</t>
  </si>
  <si>
    <t>Presentare carta</t>
  </si>
  <si>
    <t>présentez la carte</t>
  </si>
  <si>
    <t>Pase la tarjeta</t>
  </si>
  <si>
    <t>skann kort</t>
  </si>
  <si>
    <t>skanna kort</t>
  </si>
  <si>
    <t>näytä kortti</t>
  </si>
  <si>
    <t>Mevcut kart</t>
  </si>
  <si>
    <t>proszę zbliżyć kartę</t>
  </si>
  <si>
    <t>dāvanu karte</t>
  </si>
  <si>
    <t>настоящая карта</t>
  </si>
  <si>
    <t>Prítomná karta</t>
  </si>
  <si>
    <t>Přítomná karta</t>
  </si>
  <si>
    <t>プレゼントカード</t>
  </si>
  <si>
    <t>Voer kaart in</t>
  </si>
  <si>
    <t>Pateikti kortelę</t>
  </si>
  <si>
    <t>sadašnja kartica</t>
  </si>
  <si>
    <t>Trenutna kartica</t>
  </si>
  <si>
    <t>näita kaart</t>
  </si>
  <si>
    <t>Siapkan kartu</t>
  </si>
  <si>
    <t>Apresente o cartão</t>
  </si>
  <si>
    <t>lAcceptCreditDebitPricing</t>
  </si>
  <si>
    <t>To accept, scan credit or debitcard</t>
  </si>
  <si>
    <t>Kredit/Debitkarte scannen zum Annehmen</t>
  </si>
  <si>
    <t>Per accettare presentare  carta cred/deb</t>
  </si>
  <si>
    <t>Pour valider présentez la carte</t>
  </si>
  <si>
    <t>Para aceptar, escanea tu tarjeta de crédito o débito</t>
  </si>
  <si>
    <t>For å akseptere, skann kreditt- eller debetkort</t>
  </si>
  <si>
    <t>För att acceptera, skanna kredit- eller debetkort</t>
  </si>
  <si>
    <t>Lue credit/debit kortti hyväksyäksesi</t>
  </si>
  <si>
    <t>Kabul etmek için kredi veya banka kartını tarayın</t>
  </si>
  <si>
    <t>Zaakceptuj używając karty płatniczej</t>
  </si>
  <si>
    <t>Lai pieņemtu, skenētu kredītkarti vai debetkarti</t>
  </si>
  <si>
    <t>Чтобы принять, отсканируйте кредитную или дебетовую карту</t>
  </si>
  <si>
    <t>Prijmite načítaním kreditnej/deb. karty</t>
  </si>
  <si>
    <t>Přijměte načtením kreditní/debetní karty</t>
  </si>
  <si>
    <r>
      <rPr>
        <sz val="10"/>
        <rFont val="Noto Sans CJK SC"/>
        <family val="2"/>
        <charset val="1"/>
      </rPr>
      <t>受け入れるにはクレジット</t>
    </r>
    <r>
      <rPr>
        <sz val="10"/>
        <rFont val="Courier New"/>
        <family val="3"/>
        <charset val="1"/>
      </rPr>
      <t>/</t>
    </r>
    <r>
      <rPr>
        <sz val="10"/>
        <rFont val="Noto Sans CJK SC"/>
        <family val="2"/>
        <charset val="1"/>
      </rPr>
      <t>デビットカードをスキャンして</t>
    </r>
  </si>
  <si>
    <t>Accepteren, scan creditcard of pinpas</t>
  </si>
  <si>
    <t>Kad būtų priimta, nuskaitykite kredito ar debeto kortelę</t>
  </si>
  <si>
    <t>Za prijem, skenirajte deb./kr. Karticu</t>
  </si>
  <si>
    <t>Ce želite prejeti, sken. deb./kr. Kartic</t>
  </si>
  <si>
    <t>Nõustumiseks skannige krediit- või deebetkaart</t>
  </si>
  <si>
    <t>Pindai kartu kredit atau debit untuk lanjut</t>
  </si>
  <si>
    <t>For at acceptere, scan kredit- eller debetkort</t>
  </si>
  <si>
    <t>Para aceitar, autentique cartão de débito ou crédito</t>
  </si>
  <si>
    <t>lSelectPaymentMethod</t>
  </si>
  <si>
    <t>select a payment method</t>
  </si>
  <si>
    <t>Zahlungsmethode wählen</t>
  </si>
  <si>
    <t>seleziona un metodo di pagamento</t>
  </si>
  <si>
    <t>sélectionnez un mode de paiement</t>
  </si>
  <si>
    <t>seleccione un método de pago</t>
  </si>
  <si>
    <t>velg en betalingsmetode</t>
  </si>
  <si>
    <t>välj en betalningsmetod</t>
  </si>
  <si>
    <t>valitse maksutapa</t>
  </si>
  <si>
    <t>bir ödeme yöntemi seçin</t>
  </si>
  <si>
    <t>wybierz metodę płatności</t>
  </si>
  <si>
    <t>izvēlieties maksājuma veidu</t>
  </si>
  <si>
    <t>выберите способ оплаты</t>
  </si>
  <si>
    <t>vyberte spôsob platby</t>
  </si>
  <si>
    <t>vyberte způsob platby</t>
  </si>
  <si>
    <t>支払い方法を選択してください</t>
  </si>
  <si>
    <t>selecteer een betaalmethode</t>
  </si>
  <si>
    <t>Pasirinkite mokėjimo būdą</t>
  </si>
  <si>
    <t>odaberite način plaćanja</t>
  </si>
  <si>
    <t>izberite način plačila</t>
  </si>
  <si>
    <t>valige makseviis</t>
  </si>
  <si>
    <t>pilih metode pembayaran</t>
  </si>
  <si>
    <t>vælg en betalingsmetode</t>
  </si>
  <si>
    <t>Selecione o método de pagamento</t>
  </si>
  <si>
    <t>4.2.x</t>
  </si>
  <si>
    <t>lPleaseSelectPaymentMethod</t>
  </si>
  <si>
    <t>Please select payment method</t>
  </si>
  <si>
    <t>Bitte Zahlungsmethode auswählen</t>
  </si>
  <si>
    <t>Selezionare metodo di pagamento</t>
  </si>
  <si>
    <t>Sélectionnez la méthode de paiement</t>
  </si>
  <si>
    <t>Seleccione el método de pago</t>
  </si>
  <si>
    <t>Velg betalingsmåte</t>
  </si>
  <si>
    <t>Välj betalningsmetod</t>
  </si>
  <si>
    <t>Valitse maksutapa</t>
  </si>
  <si>
    <t>Lütfen ödeme yöntemini seçin</t>
  </si>
  <si>
    <t>Wybierz metodę płatności</t>
  </si>
  <si>
    <t>Lūdzu, izvēlieties maksājuma veidu</t>
  </si>
  <si>
    <t>Пожалуйста, выберите способ оплаты</t>
  </si>
  <si>
    <t>Vyberte svoju platobnú metódu</t>
  </si>
  <si>
    <t>Vyberte svou platební metodu</t>
  </si>
  <si>
    <t>お支払い方法を選択してください</t>
  </si>
  <si>
    <t xml:space="preserve">Selecteer betaalmethode  a.u.b. </t>
  </si>
  <si>
    <t>pasirinkite mokėjimo būdą</t>
  </si>
  <si>
    <t>Izaberite metod plaćanja</t>
  </si>
  <si>
    <t>Izberite način plačila</t>
  </si>
  <si>
    <t>Valige makseviis</t>
  </si>
  <si>
    <t>Silahkan pilih metode pembayaran</t>
  </si>
  <si>
    <t>Vælg betalingsmetode</t>
  </si>
  <si>
    <t>lWrongPaymentMethodSelected</t>
  </si>
  <si>
    <t>Wrong payment method selected for this card</t>
  </si>
  <si>
    <t>Falsche Zahlungsmethode für diese Karte ausgewählt</t>
  </si>
  <si>
    <t>Errato metodo di pagamamento selezionato per questa carta</t>
  </si>
  <si>
    <t>Méthode de paiement défectueuse</t>
  </si>
  <si>
    <t>Método de pago no disponible para esta tarjeta</t>
  </si>
  <si>
    <t>Feil betalingsmåte valgt for dette kortet</t>
  </si>
  <si>
    <t>Inkorrekt betalningsmetod vald för detta kort</t>
  </si>
  <si>
    <t>Väärä maksutapa valittu</t>
  </si>
  <si>
    <t>Bu kart için yanlış ödeme yöntemi seçildi</t>
  </si>
  <si>
    <t>Wybrana niewłaściwa metoda płatności dla użytej karty</t>
  </si>
  <si>
    <t>Nepareiza šī maksājuma veida karte</t>
  </si>
  <si>
    <t>Для этой карты выбран неправильный способ оплаты</t>
  </si>
  <si>
    <t>Nesprávna karta pre túto platobnú metódu</t>
  </si>
  <si>
    <t>Nesprávná karta pro tuto platební metodu</t>
  </si>
  <si>
    <t>この支払い方法のカードが間違っています</t>
  </si>
  <si>
    <t>Verkeerde kaart voor deze betaalmethode</t>
  </si>
  <si>
    <t>Kortelė netinkama Šiam mokėjimo būdui atlikti</t>
  </si>
  <si>
    <t>Pogrešna kartica za ovaj metod plaćanja</t>
  </si>
  <si>
    <t>Napačna kartica za to plačilno sredstvo</t>
  </si>
  <si>
    <t>Selle kaardi puhul on valitud vale makseviis!</t>
  </si>
  <si>
    <t>Metode pembayaran salah untuk kartu ini</t>
  </si>
  <si>
    <t>Forkert betalingsmetode valgt for dette kort</t>
  </si>
  <si>
    <t>Método de pagamento selecionado incorreto para este cartão</t>
  </si>
  <si>
    <t>lWrongCardType</t>
  </si>
  <si>
    <t>Wrong card type. Please use %s</t>
  </si>
  <si>
    <t>Falscher Kartetyp. Bitte %s verwenden</t>
  </si>
  <si>
    <t>Tipo di carta sbagliato. Si prega di utilizzare %s</t>
  </si>
  <si>
    <t>Mauvais type de carte. Veuillez utiliser des %s</t>
  </si>
  <si>
    <t>Tipo de tarjeta incorrecto. Por favor use %s</t>
  </si>
  <si>
    <t>Feil korttype. Bruk %s</t>
  </si>
  <si>
    <t>Fel korttyp. Använd %s</t>
  </si>
  <si>
    <t>Väärä kortti. Käytä %s</t>
  </si>
  <si>
    <t>Yanlış kart türü. Lütfen %s kullanın</t>
  </si>
  <si>
    <t>Niewłaściwy rodzaj karty, proszę użyć %s</t>
  </si>
  <si>
    <t>Nepareizs kartes tips. Lūdzu izmantojiet %s</t>
  </si>
  <si>
    <t>Неправильный тип карты. Пожалуйста, используйте %s</t>
  </si>
  <si>
    <t>Zlý typ karty. Prosíme, použite %s</t>
  </si>
  <si>
    <t>Špatný typ karty. Prosíme, použijte %s</t>
  </si>
  <si>
    <r>
      <rPr>
        <sz val="10"/>
        <rFont val="Noto Sans CJK SC"/>
        <family val="2"/>
        <charset val="1"/>
      </rPr>
      <t>カードタイプが間違っています。</t>
    </r>
    <r>
      <rPr>
        <sz val="10"/>
        <rFont val="Courier New"/>
        <family val="3"/>
        <charset val="1"/>
      </rPr>
      <t xml:space="preserve">%s </t>
    </r>
    <r>
      <rPr>
        <sz val="10"/>
        <rFont val="Noto Sans CJK SC"/>
        <family val="2"/>
        <charset val="1"/>
      </rPr>
      <t>を使用してください</t>
    </r>
  </si>
  <si>
    <t>Verkeerde kaart. Gebruik %s a.u.b.</t>
  </si>
  <si>
    <t>Netesingas kortelės tipas. Prašome naudoti %s</t>
  </si>
  <si>
    <t>Pogrešna kartica. Molimo koristite %s</t>
  </si>
  <si>
    <t>Napačna kartica, uporabite %s</t>
  </si>
  <si>
    <t>Vale kaarditüüp. Palun kasutage %s</t>
  </si>
  <si>
    <t>Tipe kartu salah. Mohon gunakan  %s</t>
  </si>
  <si>
    <t>Forkert korttype. Brug %s</t>
  </si>
  <si>
    <t>Tipo de cartão errado. Por favor, use %s</t>
  </si>
  <si>
    <t>ILookAtMainScreenInfo</t>
  </si>
  <si>
    <t>Please have a look at the main screen</t>
  </si>
  <si>
    <t>Bitte Hauptbildschirm beachten</t>
  </si>
  <si>
    <t>Prego controllare schermo principale</t>
  </si>
  <si>
    <t>Consultez l'écran principal</t>
  </si>
  <si>
    <t xml:space="preserve">Por favor, revise la pantalla </t>
  </si>
  <si>
    <t>vennligst se på hovedskjermen</t>
  </si>
  <si>
    <t xml:space="preserve">vänligen kolla på huvudskärmen </t>
  </si>
  <si>
    <t>katso näyttöä</t>
  </si>
  <si>
    <t>Lütfen ana ekrana bakin</t>
  </si>
  <si>
    <t>popatrz na ekran główny</t>
  </si>
  <si>
    <t>lūdzu skatieties uz galveno ekrānu</t>
  </si>
  <si>
    <t>пожалуйста посмотрите на главный экран</t>
  </si>
  <si>
    <t>Pozrite sa na hlavnú obrazovku</t>
  </si>
  <si>
    <t>Podívejte se na hlavní obrazovku</t>
  </si>
  <si>
    <t>メイン画面をご覧ください。</t>
  </si>
  <si>
    <t>Kijk naar het hoofdscherm a.u.b.</t>
  </si>
  <si>
    <t>žiūrėkite į pagrindinį ekraną</t>
  </si>
  <si>
    <t>molimo pogledajte glavni ekran</t>
  </si>
  <si>
    <t>molimo glejte glavni zaslon</t>
  </si>
  <si>
    <t>vaadake suurt kraani</t>
  </si>
  <si>
    <t>Silahkan lihat di layar utama</t>
  </si>
  <si>
    <t>Se venligst hovedskærmen</t>
  </si>
  <si>
    <t>por favor, olhe para o ecrã principal</t>
  </si>
  <si>
    <t>lWithdrawalFrequencyLimitExceeded</t>
  </si>
  <si>
    <t>Withdrawal frequency limit exceeded</t>
  </si>
  <si>
    <t>Anzahl der Zahlungen überschritten</t>
  </si>
  <si>
    <t>Superato il limite di frequenza di prelievo</t>
  </si>
  <si>
    <t>Dépassement de la limite de fréquence des retraits</t>
  </si>
  <si>
    <t>Has alcanzado el límite de retiros permitidos</t>
  </si>
  <si>
    <t>Kortet Krever PIN-kode, eller bruk et annet kort</t>
  </si>
  <si>
    <t>Gränsen för uttagsfrekvens överskriden</t>
  </si>
  <si>
    <t>Nostotaajuusraja ylitetty</t>
  </si>
  <si>
    <t>Para çekme sıklığı sınırı aşıldı</t>
  </si>
  <si>
    <t>Przekroczono limit częstotliwości wypłat - wymagany PIN</t>
  </si>
  <si>
    <t>Pārsniegts izņemšanas biežuma ierobežojums</t>
  </si>
  <si>
    <t>Превышен лимит частоты вывода средств</t>
  </si>
  <si>
    <t>Bol prekročený limit frekvencie výberov</t>
  </si>
  <si>
    <t>Byl překročen limit frekvence výběrů</t>
  </si>
  <si>
    <t>引き出し頻度制限を超えました</t>
  </si>
  <si>
    <t>Opname frequentielimiet overschreden</t>
  </si>
  <si>
    <t>Viršytas išimamos grynųjų pinigų sumos operacijų dažnis</t>
  </si>
  <si>
    <t>premašeno ograničenje učestalosti povl.</t>
  </si>
  <si>
    <t>Presežena zgornja meja frekvence.</t>
  </si>
  <si>
    <t>Väljavõtte sageduse limiit ületatud</t>
  </si>
  <si>
    <t>Batas frekuensi penarikan terlampaui</t>
  </si>
  <si>
    <t>Hævningsfrekvens overskredet</t>
  </si>
  <si>
    <t>Limite diário do cartão excedido</t>
  </si>
  <si>
    <t>lApprovalAmountLimitExceeded</t>
  </si>
  <si>
    <t>Withdrawal amount limit exceeded</t>
  </si>
  <si>
    <t>Zahlungslimit überschritten</t>
  </si>
  <si>
    <t>Superamento del limite di prelievo</t>
  </si>
  <si>
    <t>Dépassement de la limite du montant des retraits</t>
  </si>
  <si>
    <t>Se ha superado el límite de retiro</t>
  </si>
  <si>
    <t>Beløpsgrensen for uttak overskredet</t>
  </si>
  <si>
    <t>Beloppsgränsen för uttag överskriden</t>
  </si>
  <si>
    <t>Nostorajoitus ylitetty</t>
  </si>
  <si>
    <t>Para çekme miktarı limiti aşıldı</t>
  </si>
  <si>
    <t>Przekroczono limit kwoty wypłaty</t>
  </si>
  <si>
    <t>Sasniegts naudas izņemšanas limits</t>
  </si>
  <si>
    <t>Превышен лимит суммы вывода</t>
  </si>
  <si>
    <t>Bol prekročený maximálny limit výberov</t>
  </si>
  <si>
    <t>Byl překročen maximální limit výběrů</t>
  </si>
  <si>
    <t>出金限度額を超えました</t>
  </si>
  <si>
    <t>Opname limiet overschreden</t>
  </si>
  <si>
    <t>Viršytas išimamos grynųjų pinigų sumos limitas</t>
  </si>
  <si>
    <t>Prekoračena količina za povlačenje.</t>
  </si>
  <si>
    <t>Umaknjena količina presežena</t>
  </si>
  <si>
    <t>Väljavõtte suuruse limiit ületatud</t>
  </si>
  <si>
    <t>Batas jumlah penarikan terlampaui</t>
  </si>
  <si>
    <t>Hævebeløbet overskredet</t>
  </si>
  <si>
    <t>Montante disponível excedido</t>
  </si>
  <si>
    <t>lNoSufficientFunds</t>
  </si>
  <si>
    <t>No Sufficient Funds</t>
  </si>
  <si>
    <t>Keine ausreichenden Mittel</t>
  </si>
  <si>
    <t>Fondi non sufficienti</t>
  </si>
  <si>
    <t>Pas de fonds suffisants</t>
  </si>
  <si>
    <t>No tiene saldo suficiente</t>
  </si>
  <si>
    <t>Ikke Tilstrekkelige Midler</t>
  </si>
  <si>
    <t>Inga Tillräckliga Medel</t>
  </si>
  <si>
    <t>Ei katetta</t>
  </si>
  <si>
    <t>Yeterli Para Yok</t>
  </si>
  <si>
    <t>Brak Wystarczających środków</t>
  </si>
  <si>
    <t>Niepietiekami līdzekļu</t>
  </si>
  <si>
    <t>Нет достаточных средств</t>
  </si>
  <si>
    <t>Nedostatok prostriedkov</t>
  </si>
  <si>
    <t>Nedostatek prostředků</t>
  </si>
  <si>
    <t>十分な資金がありません</t>
  </si>
  <si>
    <t>Onvoldoende saldo</t>
  </si>
  <si>
    <t>Nepakanka lėšų</t>
  </si>
  <si>
    <t>Nedovoljno sredstava</t>
  </si>
  <si>
    <t>Nezadostna sredstva</t>
  </si>
  <si>
    <t>Pole piisavalt vahendeid</t>
  </si>
  <si>
    <t>Tidak Ada Dana yang Cukup</t>
  </si>
  <si>
    <t>Ikke tilstrækkelige midler</t>
  </si>
  <si>
    <t>Sem saldo suficiente</t>
  </si>
  <si>
    <t>lContactYourBank</t>
  </si>
  <si>
    <t>For more information please contact your bank</t>
  </si>
  <si>
    <t>Für mehr Informationen, kontaktieren Sie bitte Ihre Bank</t>
  </si>
  <si>
    <t>Per maggiori informazioni contatta la tua banca</t>
  </si>
  <si>
    <t>Pour plus d'informations, veuillez contacter votre banque</t>
  </si>
  <si>
    <t>Para más información, por favor contacte con su banco</t>
  </si>
  <si>
    <t>For mer informasjon, kontakt banken din</t>
  </si>
  <si>
    <t>För mer information, kontakta din bank</t>
  </si>
  <si>
    <t>Kysy lisätietoja pankiltasi</t>
  </si>
  <si>
    <t>Daha fazla bilgi için lütfen bankanızla iletişime geçin</t>
  </si>
  <si>
    <t>Aby uzyskać więcej informacji, skontaktuj się z bankiem</t>
  </si>
  <si>
    <t>Lai saņemtu papildinformāciju savienojieties ar savu banku</t>
  </si>
  <si>
    <t>За дополнительной информацией обращайтесь в свой банк</t>
  </si>
  <si>
    <t>Pre viac informácií kontaktujte svoju banku</t>
  </si>
  <si>
    <t>Pro více informací kontaktujte svojí banku</t>
  </si>
  <si>
    <t>詳細については、銀行にお問い合わせください</t>
  </si>
  <si>
    <t>Voor meer informatie contacteer uw bank</t>
  </si>
  <si>
    <t>Norėdami gauti daugiau informacijos, susisiekite su banku</t>
  </si>
  <si>
    <t>Za više informacija, kontaktirajte banku</t>
  </si>
  <si>
    <t>Za več inf. Se obrnite na banko</t>
  </si>
  <si>
    <t>Rohkema info saamiseks võtke palun ühendust oma pangaga</t>
  </si>
  <si>
    <t>Untuk informasi lebih lanjut silahkan hubungi bank Anda</t>
  </si>
  <si>
    <t>For mere information, kontakt din bank</t>
  </si>
  <si>
    <t>Para mais informações, por favor contacte o seu banco</t>
  </si>
  <si>
    <t>lCardAuthenticationFailed</t>
  </si>
  <si>
    <t>Card Authentication failed</t>
  </si>
  <si>
    <t>Kartenauthentifizierung fehlgeschlagen</t>
  </si>
  <si>
    <t>Autenticazione della carta non riuscita</t>
  </si>
  <si>
    <t>Échec de l'authentification de la carte</t>
  </si>
  <si>
    <t>No se pudo verificar la tarjeta</t>
  </si>
  <si>
    <t>Kortautentisering mislyktes</t>
  </si>
  <si>
    <t>Kortautentisering misslyckades</t>
  </si>
  <si>
    <t>Kortin todentaminen epäonnistui</t>
  </si>
  <si>
    <t>Kart Doğrulaması başarısız oldu</t>
  </si>
  <si>
    <t>Uwierzytelnienie karty nie powiodło się</t>
  </si>
  <si>
    <t>Kārtes autenfikācijas kļūda</t>
  </si>
  <si>
    <t>Ошибка аутентификации карты</t>
  </si>
  <si>
    <t>Overenie karty zlyhalo</t>
  </si>
  <si>
    <t>Ověření karty selhalo</t>
  </si>
  <si>
    <t>カード認証に失敗しました</t>
  </si>
  <si>
    <t>Pas verificatie mislukt</t>
  </si>
  <si>
    <t>Nepavyko patvirtinti kortelės</t>
  </si>
  <si>
    <t>neuspješna ovjera kartice</t>
  </si>
  <si>
    <t>Neuspešno preverjanje pristnosti kartice</t>
  </si>
  <si>
    <t>Kaardi autentimine ei õnnestunud</t>
  </si>
  <si>
    <t>Autentifikasi Kartu gagal</t>
  </si>
  <si>
    <t>autorisering mislykkedes</t>
  </si>
  <si>
    <t>Falha na autenticação do cartão</t>
  </si>
  <si>
    <t>lContinueOnPaymentTerminal</t>
  </si>
  <si>
    <t>Please follow instructions on the Payment Terminal</t>
  </si>
  <si>
    <t>Bitte folgen Sie den Anweisungen am Zahlungsterminal</t>
  </si>
  <si>
    <t>Si prega di seguire le istruzioni sul terminale di pagamento</t>
  </si>
  <si>
    <t>Veuillez suivre les instructions sur le terminal de paiement</t>
  </si>
  <si>
    <t>Por favor, siga las instrucciones en el terminal de pago</t>
  </si>
  <si>
    <t>Vennligst følg instruksjonene på betalingsterminalen</t>
  </si>
  <si>
    <t>Vänligen följ anvisningarna på betalterminalen</t>
  </si>
  <si>
    <t>Noudata ohjeita maksupäätteellä</t>
  </si>
  <si>
    <t>Lütfen Ödeme Terminalindeki talimatları izleyin</t>
  </si>
  <si>
    <t>Proszę postępować zgodnie z instrukcjami na terminalu płatniczym</t>
  </si>
  <si>
    <t>Lūdzu, ievērojiet norādījumus maksājumu terminālī</t>
  </si>
  <si>
    <t>Пожалуйста, следуйте инструкциям на платежном терминале</t>
  </si>
  <si>
    <t>Prosím, postupujte podľa pokynov na platobnom termináli</t>
  </si>
  <si>
    <t>Postupujte podle pokynů na platebním terminálu</t>
  </si>
  <si>
    <t>支払い端末の指示に従ってください</t>
  </si>
  <si>
    <t>Volg de instructies op de betaalterminal</t>
  </si>
  <si>
    <t>Prašome laikytis nurodymų mokėjimo terminale</t>
  </si>
  <si>
    <t>Molimo slijedite upute na terminalu za plaćanje</t>
  </si>
  <si>
    <t>Prosimo, upoštevajte navodila na plačilnem terminalu</t>
  </si>
  <si>
    <t>Palun järgige makseterminali juhiseid</t>
  </si>
  <si>
    <t>Silakan ikuti petunjuk di Terminal Pembayaran</t>
  </si>
  <si>
    <t>Følg venligst instruktionerne på betalingsterminalen</t>
  </si>
  <si>
    <t>Por favor, siga as instruções do terminal de pagamento</t>
  </si>
  <si>
    <t>lSwipeAuthMethodAgain</t>
  </si>
  <si>
    <t>Tap card again to charge.</t>
  </si>
  <si>
    <t>Karte erneut vorhalten zum Laden.</t>
  </si>
  <si>
    <t>Tocca di nuovo la carta per caricare.</t>
  </si>
  <si>
    <t>Présentez de nouveau la carte pour charger.</t>
  </si>
  <si>
    <t>Vuelva a presentar la tarjeta para cargar.</t>
  </si>
  <si>
    <t>Presenter kortet igjen for å lade.</t>
  </si>
  <si>
    <t>Presentera kortet igen för att ladda.</t>
  </si>
  <si>
    <t>Koske korttia uudelleen ladataksesi.</t>
  </si>
  <si>
    <t>Kartı tekrar okutun, şarj başlasın.</t>
  </si>
  <si>
    <t>Zbliż kartę ponownie, aby ładować.</t>
  </si>
  <si>
    <t>Pieskarieties karti vēlreiz, lai uzlādētu.</t>
  </si>
  <si>
    <t>Приложите карту снова для зарядки.</t>
  </si>
  <si>
    <t>Znovu priložte kartu pre nabíjanie.</t>
  </si>
  <si>
    <t>Znovu přiložte kartu pro nabíjení.</t>
  </si>
  <si>
    <t>もう一度カードをかざして充電してください。</t>
  </si>
  <si>
    <t>Tik de kaart opnieuw om te laden.</t>
  </si>
  <si>
    <t>Pridėkite kortelę dar kartą įkrauti.</t>
  </si>
  <si>
    <t>Ponovno prislonite karticu za punjenje.</t>
  </si>
  <si>
    <t>Ponovno prislonite kartico za polnjenje.</t>
  </si>
  <si>
    <t>Esitage kaart uuesti laadimiseks.</t>
  </si>
  <si>
    <t>Tempelkan kartu lagi untuk mengisi daya.</t>
  </si>
  <si>
    <t>Præsenter kortet igen for opladning.</t>
  </si>
  <si>
    <t>Aproxime o cartão novamente para carregar.</t>
  </si>
  <si>
    <t>lNoInternetNoPayment</t>
  </si>
  <si>
    <t>No internet connection. Payment method not available.</t>
  </si>
  <si>
    <t>Keine Internetverbindung. Zahlungsmethode nicht verfügbar.</t>
  </si>
  <si>
    <t>Nessuna connessione Internet. Metodo di pagamento non disponibile.</t>
  </si>
  <si>
    <t>Pas de connexion Internet. Méthode de paiement non disponible.</t>
  </si>
  <si>
    <t>Sin conexión a Internet. Método de pago no disponible.</t>
  </si>
  <si>
    <t>Ingen internettforbindelse. Betalingsmetode ikke tilgjengelig.</t>
  </si>
  <si>
    <t>Ingen internetanslutning. Betalningsmetod inte tillgänglig.</t>
  </si>
  <si>
    <t>Ei internetyhteyttä. Maksutapa ei ole käytettävissä.</t>
  </si>
  <si>
    <t>İnternet bağlantısı yok. Ödeme yöntemi kullanılamıyor.</t>
  </si>
  <si>
    <t>Brak połączenia z internetem. Metoda płatności niedostępna.</t>
  </si>
  <si>
    <t>Nav interneta savienojuma. Maksājuma metode nav pieejama.</t>
  </si>
  <si>
    <t>Нет подключения к интернету. Способ оплаты недоступен.</t>
  </si>
  <si>
    <t>Žiadne pripojenie na internet. Spôsob platby nie je dostupný.</t>
  </si>
  <si>
    <t>Žádné připojení k internetu. Platební metoda není dostupná.</t>
  </si>
  <si>
    <t>インターネットに接続できません。支払い方法が利用できません。</t>
  </si>
  <si>
    <t>Geen internetverbinding. Betalingsmethode niet beschikbaar.</t>
  </si>
  <si>
    <t>Nėra interneto ryšio. Mokėjimo būdas nepasiekiamas.</t>
  </si>
  <si>
    <t>Nema internetske veze. Način plaćanja nije dostupan.</t>
  </si>
  <si>
    <t>Ni internetne povezave. Način plačila ni na voljo.</t>
  </si>
  <si>
    <t>Internetiühendust pole. Makseviis pole saadaval.</t>
  </si>
  <si>
    <t>Tidak ada koneksi internet. Metode pembayaran tidak tersedia.</t>
  </si>
  <si>
    <t>Ingen internetforbindelse. Betalingsmetode ikke tilgængelig.</t>
  </si>
  <si>
    <t>Sem conexão à internet. Método de pagamento indisponível.</t>
  </si>
  <si>
    <t># 2021 Pricing screen addition</t>
  </si>
  <si>
    <t>lChargerSerialNumber</t>
  </si>
  <si>
    <t>charger serial number</t>
  </si>
  <si>
    <t>Lader Seriennummer</t>
  </si>
  <si>
    <t>numero di serie del caricatore</t>
  </si>
  <si>
    <t>numéro de série de la borne</t>
  </si>
  <si>
    <t>número de serie del cargador</t>
  </si>
  <si>
    <t>laderens serienummer</t>
  </si>
  <si>
    <t>laddarens serienummer</t>
  </si>
  <si>
    <t>laturin sarjanumero</t>
  </si>
  <si>
    <t>şarj cihazı seri numarası</t>
  </si>
  <si>
    <t>numer seryjny ładowarki</t>
  </si>
  <si>
    <t>lādētāja sērijas numurs</t>
  </si>
  <si>
    <t>серийный номер устройства</t>
  </si>
  <si>
    <t>sériové číslo nabíjačky</t>
  </si>
  <si>
    <t>sériové číslo nabíječky</t>
  </si>
  <si>
    <t>充電器のシリアル番号</t>
  </si>
  <si>
    <t>Serienummer van de lader</t>
  </si>
  <si>
    <t>įkroviklio serijos numeris</t>
  </si>
  <si>
    <t>serijski broj punjača</t>
  </si>
  <si>
    <t>serijska številka polnilnika</t>
  </si>
  <si>
    <t>laadija seerianumber</t>
  </si>
  <si>
    <t>Nomor Seri SPKLU</t>
  </si>
  <si>
    <t>número de série do carregador</t>
  </si>
  <si>
    <t>lConnectorLockError</t>
  </si>
  <si>
    <t>Hold plug until charge starts</t>
  </si>
  <si>
    <t>Stecker halten bis Ladung startet</t>
  </si>
  <si>
    <t>Tenere la spina finché non inizia la carica</t>
  </si>
  <si>
    <t>Maintenez le connecteur jusqu'à ce que la charge commence</t>
  </si>
  <si>
    <t>Sostenga el conector hasta que inicie la carga</t>
  </si>
  <si>
    <t>Hold støpselet til ladingen starter</t>
  </si>
  <si>
    <t>Håll kontakten tills laddningen startar</t>
  </si>
  <si>
    <t>Pidä pistoketta kiinni, kunnes lataus alkaa</t>
  </si>
  <si>
    <t>Şarj başlayana kadar fişi basılı tutun</t>
  </si>
  <si>
    <t>Przytrzymaj wtyczkę, aż rozpocznie się ładowanie</t>
  </si>
  <si>
    <t>Turiet kontaktdakšu, līdz sākas uzlāde</t>
  </si>
  <si>
    <t>Удерживайте вилку, пока не начнется зарядка</t>
  </si>
  <si>
    <t>Držte zástrčku, kým sa nezačne nabíjať</t>
  </si>
  <si>
    <t>Držte zástrčku, dokud nezačne nabíjení</t>
  </si>
  <si>
    <t>充電が始まるまでプラグを押し続けます</t>
  </si>
  <si>
    <t>Houd de stekker vast totdat het opladen begint</t>
  </si>
  <si>
    <t>Laikykite jungtį, kol prasidės įkrovimas</t>
  </si>
  <si>
    <t>Držite utikač dok punjenje ne počne</t>
  </si>
  <si>
    <t>Držite vtič, dokler se polnjenje ne začne</t>
  </si>
  <si>
    <t>Hoidke pistikut, kuni laadimine algab</t>
  </si>
  <si>
    <t>Pegang gun sampai pengisian daya mulai</t>
  </si>
  <si>
    <t>Hold ladestikket, indtil opladningen starter</t>
  </si>
  <si>
    <t>Segure o conector até que a carga comece</t>
  </si>
  <si>
    <t>lDiscount</t>
  </si>
  <si>
    <t>Discount</t>
  </si>
  <si>
    <t>Rabatt</t>
  </si>
  <si>
    <t>Sconto</t>
  </si>
  <si>
    <t>Réduction</t>
  </si>
  <si>
    <t>Descuento</t>
  </si>
  <si>
    <t>Alennus</t>
  </si>
  <si>
    <t>İndirim</t>
  </si>
  <si>
    <t>Rabat</t>
  </si>
  <si>
    <t>Atlaide</t>
  </si>
  <si>
    <t>Скидка</t>
  </si>
  <si>
    <t>Zľava</t>
  </si>
  <si>
    <t>Sleva</t>
  </si>
  <si>
    <t>ディスカウント</t>
  </si>
  <si>
    <t>Korting</t>
  </si>
  <si>
    <t>Nuolaida</t>
  </si>
  <si>
    <t>Popust</t>
  </si>
  <si>
    <t>Allahindlus</t>
  </si>
  <si>
    <t>Diskon</t>
  </si>
  <si>
    <t>Desconto</t>
  </si>
  <si>
    <t>lPer</t>
  </si>
  <si>
    <t>per</t>
  </si>
  <si>
    <t>pro</t>
  </si>
  <si>
    <t>par</t>
  </si>
  <si>
    <t>por</t>
  </si>
  <si>
    <t>başına</t>
  </si>
  <si>
    <t>za</t>
  </si>
  <si>
    <t>за</t>
  </si>
  <si>
    <t>あたり</t>
  </si>
  <si>
    <t>lItem</t>
  </si>
  <si>
    <t>Item</t>
  </si>
  <si>
    <t>Artikel</t>
  </si>
  <si>
    <t>Articolo</t>
  </si>
  <si>
    <t>Article</t>
  </si>
  <si>
    <t>Articulo</t>
  </si>
  <si>
    <t>Varen</t>
  </si>
  <si>
    <t>Kohde</t>
  </si>
  <si>
    <t>Eşya</t>
  </si>
  <si>
    <t>Pozycja</t>
  </si>
  <si>
    <t>Lieta</t>
  </si>
  <si>
    <t>Элемент</t>
  </si>
  <si>
    <t>Položka</t>
  </si>
  <si>
    <t>項目</t>
  </si>
  <si>
    <t>Prekė</t>
  </si>
  <si>
    <t>Artikal</t>
  </si>
  <si>
    <t>Postavka</t>
  </si>
  <si>
    <t>Üksus</t>
  </si>
  <si>
    <t>Barang</t>
  </si>
  <si>
    <t>lUnit</t>
  </si>
  <si>
    <t>Unit</t>
  </si>
  <si>
    <t>Einheit</t>
  </si>
  <si>
    <t>Unità</t>
  </si>
  <si>
    <t>Unité</t>
  </si>
  <si>
    <t>Unidad</t>
  </si>
  <si>
    <t>Yksikkö</t>
  </si>
  <si>
    <t>Birim</t>
  </si>
  <si>
    <t>Jednostka</t>
  </si>
  <si>
    <t>Vienība</t>
  </si>
  <si>
    <t>Единица измерения</t>
  </si>
  <si>
    <t>Jednotka</t>
  </si>
  <si>
    <t>単位</t>
  </si>
  <si>
    <t>Eenheid</t>
  </si>
  <si>
    <t>Vienetas</t>
  </si>
  <si>
    <t>Jedinica</t>
  </si>
  <si>
    <t>Enota</t>
  </si>
  <si>
    <t>Ühik</t>
  </si>
  <si>
    <t>Satuan</t>
  </si>
  <si>
    <t>Unidade</t>
  </si>
  <si>
    <t>lSubtotal</t>
  </si>
  <si>
    <t>Subtotal</t>
  </si>
  <si>
    <t>Totale parziale</t>
  </si>
  <si>
    <t>Sous-total</t>
  </si>
  <si>
    <t>Delsum</t>
  </si>
  <si>
    <t>Delsumma</t>
  </si>
  <si>
    <t>Välisumma</t>
  </si>
  <si>
    <t>Ara toplam</t>
  </si>
  <si>
    <t>Suma częściowa</t>
  </si>
  <si>
    <t>Starpsumma</t>
  </si>
  <si>
    <t>Промежут. итог</t>
  </si>
  <si>
    <t>Medzisúčet</t>
  </si>
  <si>
    <t>Mezisoučet</t>
  </si>
  <si>
    <t>小計</t>
  </si>
  <si>
    <t>Subtotaal</t>
  </si>
  <si>
    <t>Tarpinė suma</t>
  </si>
  <si>
    <t>Međuzbir</t>
  </si>
  <si>
    <t>Vmesni seštevek</t>
  </si>
  <si>
    <t>Vahesumma</t>
  </si>
  <si>
    <t>lTotal</t>
  </si>
  <si>
    <t>TOTAL</t>
  </si>
  <si>
    <t>GESAMT</t>
  </si>
  <si>
    <t>TOTALE</t>
  </si>
  <si>
    <t>YHTEENSÄ</t>
  </si>
  <si>
    <t>KOPĀ</t>
  </si>
  <si>
    <t>ИТОГО</t>
  </si>
  <si>
    <t>CELKOM</t>
  </si>
  <si>
    <t>CELKEM</t>
  </si>
  <si>
    <t>TOTAAL</t>
  </si>
  <si>
    <t>IŠ VISO</t>
  </si>
  <si>
    <t>UKUPNO</t>
  </si>
  <si>
    <t>SKUPAJ</t>
  </si>
  <si>
    <t>KOKKU</t>
  </si>
  <si>
    <t>Total</t>
  </si>
  <si>
    <t>bBack</t>
  </si>
  <si>
    <t>back</t>
  </si>
  <si>
    <t>zurück</t>
  </si>
  <si>
    <t>indietro</t>
  </si>
  <si>
    <t>retour</t>
  </si>
  <si>
    <t>devolución</t>
  </si>
  <si>
    <t>tilbake</t>
  </si>
  <si>
    <t>tillbaka</t>
  </si>
  <si>
    <t>takaisin</t>
  </si>
  <si>
    <t>geri</t>
  </si>
  <si>
    <t>z powrotem</t>
  </si>
  <si>
    <t>atpakaļ</t>
  </si>
  <si>
    <t>назад</t>
  </si>
  <si>
    <t>späť</t>
  </si>
  <si>
    <t>zadní</t>
  </si>
  <si>
    <t>バック</t>
  </si>
  <si>
    <t>terug</t>
  </si>
  <si>
    <t>atgal</t>
  </si>
  <si>
    <t>leđa</t>
  </si>
  <si>
    <t>nazaj</t>
  </si>
  <si>
    <t>kembali</t>
  </si>
  <si>
    <t>tilbage</t>
  </si>
  <si>
    <t>Voltar</t>
  </si>
  <si>
    <t># Authentication first</t>
  </si>
  <si>
    <t>lAuthSuccessful</t>
  </si>
  <si>
    <t>Authentication successful</t>
  </si>
  <si>
    <t>Authentifizierung erfolgreich</t>
  </si>
  <si>
    <t>Autenticazione riuscita</t>
  </si>
  <si>
    <t>Authentification réussie</t>
  </si>
  <si>
    <t>Verificación completada con éxito</t>
  </si>
  <si>
    <t>Godkjenning vellykket</t>
  </si>
  <si>
    <t>Autentisering lyckades</t>
  </si>
  <si>
    <t>Todennus onnistui</t>
  </si>
  <si>
    <t>Kimlik doğrulama başarılı</t>
  </si>
  <si>
    <t>Uwierzytelnianie powiodło się</t>
  </si>
  <si>
    <t>Autentifikācija ir veiksmīga</t>
  </si>
  <si>
    <t>Аутентификация прошла успешно</t>
  </si>
  <si>
    <t>Autentifikácia úspešná</t>
  </si>
  <si>
    <t>Ověření úspěšné</t>
  </si>
  <si>
    <t>認証に成功しました</t>
  </si>
  <si>
    <t>Authenticatie geslaagd</t>
  </si>
  <si>
    <t>Autentifikavimas sėkmingas</t>
  </si>
  <si>
    <t>Autentifikacija uspjela</t>
  </si>
  <si>
    <t>Preverjanje pristnosti uspešno</t>
  </si>
  <si>
    <t>Autentimine õnnestus</t>
  </si>
  <si>
    <t>Otentikasi berhasil</t>
  </si>
  <si>
    <t>Godkendelse gennemført</t>
  </si>
  <si>
    <t>Autenticação bem sucedida</t>
  </si>
  <si>
    <t>lConnectPlugInTime</t>
  </si>
  <si>
    <t>Connect plug in the next {} seconds</t>
  </si>
  <si>
    <t>Stecker in den nächsten {} Sekunden verbinden</t>
  </si>
  <si>
    <t>Collega la spina nei prossimi {} secondi</t>
  </si>
  <si>
    <t>Branchez la prise dans les {} prochaines secondes</t>
  </si>
  <si>
    <t>Enchufe el conector en los siguientes {} segundos</t>
  </si>
  <si>
    <t>Koble til pluggen de neste {} sekundene</t>
  </si>
  <si>
    <t>Anslut kontakten de närmaste {} sekunderna</t>
  </si>
  <si>
    <t>Kytke pistoke seuraavan {} sekunnin kuluttua</t>
  </si>
  <si>
    <t>Fişi {} saniye sonra bağlayın</t>
  </si>
  <si>
    <t>Podłącz wtyczkę w ciągu następnych {} sekund</t>
  </si>
  <si>
    <t>Pievienojiet spraudni nākamajās {} sekundēs</t>
  </si>
  <si>
    <t>Подключите вилку в следующие {} секунд</t>
  </si>
  <si>
    <t>Pripojte zástrčku v nasledujúcich {} sekundách</t>
  </si>
  <si>
    <t>Připojte zástrčku v následujících {} sekundách</t>
  </si>
  <si>
    <r>
      <rPr>
        <sz val="10"/>
        <rFont val="Noto Sans CJK SC"/>
        <family val="2"/>
        <charset val="1"/>
      </rPr>
      <t>次の</t>
    </r>
    <r>
      <rPr>
        <sz val="10"/>
        <rFont val="Courier New"/>
        <family val="3"/>
        <charset val="1"/>
      </rPr>
      <t>{}</t>
    </r>
    <r>
      <rPr>
        <sz val="10"/>
        <rFont val="Noto Sans CJK SC"/>
        <family val="2"/>
        <charset val="1"/>
      </rPr>
      <t>秒でプラグを接続</t>
    </r>
  </si>
  <si>
    <t>Sluit de stekker in de volgende {} seconden aan</t>
  </si>
  <si>
    <t>Prijunkite jungtį per {} sekundes</t>
  </si>
  <si>
    <t>Priključite utikač u sljedećih {} sekundi</t>
  </si>
  <si>
    <t>Priključite vtič v naslednjih {} sekundah</t>
  </si>
  <si>
    <t>Ühendage pistik järgmise {} sekundi jooksul</t>
  </si>
  <si>
    <t>Hubungkan steker dalam {} detik berikutnya</t>
  </si>
  <si>
    <t>Tilslut ladestikket inden for de næste {} sekunder</t>
  </si>
  <si>
    <t>Conecte o conector em {} segundos</t>
  </si>
  <si>
    <t>#Nr.</t>
  </si>
  <si>
    <t>Display-Code</t>
  </si>
  <si>
    <t>Error text</t>
  </si>
  <si>
    <t xml:space="preserve">English comment        </t>
  </si>
  <si>
    <t xml:space="preserve"> Deutsch comment</t>
  </si>
  <si>
    <t>Italiano comment</t>
  </si>
  <si>
    <t xml:space="preserve"> Francais comment</t>
  </si>
  <si>
    <t>Espagnol comment</t>
  </si>
  <si>
    <t>Norwegian comment</t>
  </si>
  <si>
    <t>Swedish comment</t>
  </si>
  <si>
    <t>Finnish comment</t>
  </si>
  <si>
    <t>Turkish comment</t>
  </si>
  <si>
    <t>Polish comment</t>
  </si>
  <si>
    <t>Latvian comment</t>
  </si>
  <si>
    <t>Russian comment</t>
  </si>
  <si>
    <t>Slovak comment</t>
  </si>
  <si>
    <t>Czech comment</t>
  </si>
  <si>
    <t>Japanese comment</t>
  </si>
  <si>
    <t>Dutch comment</t>
  </si>
  <si>
    <t>Lithuanian comment</t>
  </si>
  <si>
    <t>Croatian comment</t>
  </si>
  <si>
    <t>Slovenian comment</t>
  </si>
  <si>
    <t>Estonian comment</t>
  </si>
  <si>
    <t xml:space="preserve">Indonesian comment        </t>
  </si>
  <si>
    <t xml:space="preserve">Danish comment        </t>
  </si>
  <si>
    <t xml:space="preserve">Portuguese comment        </t>
  </si>
  <si>
    <t>English description</t>
  </si>
  <si>
    <t>Deutsch description</t>
  </si>
  <si>
    <t>Englisch Fehlerbehebung</t>
  </si>
  <si>
    <t>Deutsch Fehlerbehebung</t>
  </si>
  <si>
    <t>X</t>
  </si>
  <si>
    <t>UNKNOWN ERROR</t>
  </si>
  <si>
    <t>Session stopped due to technical problem</t>
  </si>
  <si>
    <t>Ladesession beendet wegen technischem Problem</t>
  </si>
  <si>
    <t>Sessione interrotta causa di problema tecnico</t>
  </si>
  <si>
    <t>Session interrompue à cause problème technique</t>
  </si>
  <si>
    <t>Sesión detenida por un problema técnico</t>
  </si>
  <si>
    <t>Sesjon stoppet på grunn av teknisk problem.</t>
  </si>
  <si>
    <t>Istunto keskeytetty teknisen ongelman vuoksi</t>
  </si>
  <si>
    <t>Oturum teknik bir sorun nedeniyle durduruldu</t>
  </si>
  <si>
    <t>Sesja zatrzymana z powodu problemu technicznego</t>
  </si>
  <si>
    <t>Sesija apturēta tehniskas problēmas dēļ</t>
  </si>
  <si>
    <t>Сессия остановлена из-за технической проблемы</t>
  </si>
  <si>
    <t>Sedenie zastavené kvôli technickému problému</t>
  </si>
  <si>
    <t>Sezení zastaveno kvůli technickému problému</t>
  </si>
  <si>
    <t>Sessie gestopt vanwege een technisch probleem</t>
  </si>
  <si>
    <t>Sesija sustabdyta dėl techninės problemos</t>
  </si>
  <si>
    <t>Sesija zaustavljena zbog tehničkog problema</t>
  </si>
  <si>
    <t>Seja ustavljena zaradi tehnične težave</t>
  </si>
  <si>
    <t>Sessioon peatatud tehnilise probleemi tõttu</t>
  </si>
  <si>
    <t>Sesi dihentikan karena masalah teknis</t>
  </si>
  <si>
    <t>Session stoppet på grund af tekniske problemer</t>
  </si>
  <si>
    <t>Sessão terminada devido a um problema técnico</t>
  </si>
  <si>
    <t xml:space="preserve">POWER UNIT MISSING  </t>
  </si>
  <si>
    <t>Contact service</t>
  </si>
  <si>
    <t>Service informieren</t>
  </si>
  <si>
    <t>Contatt. assistenza</t>
  </si>
  <si>
    <t>Contactez le service client</t>
  </si>
  <si>
    <t>Contactar con el servicio</t>
  </si>
  <si>
    <t>Kontakt service</t>
  </si>
  <si>
    <t>Ota yhteys  huoltoon</t>
  </si>
  <si>
    <t>Kontakt z serwisem</t>
  </si>
  <si>
    <t>Zvanit servisam</t>
  </si>
  <si>
    <t>Звоните в сервис</t>
  </si>
  <si>
    <t>Service informeren</t>
  </si>
  <si>
    <t>Kviesti pagalbą</t>
  </si>
  <si>
    <t>Helistage teenindus.</t>
  </si>
  <si>
    <t>Contactar o suporte</t>
  </si>
  <si>
    <t xml:space="preserve">Internal error in communication with power unit </t>
  </si>
  <si>
    <t>Ein oder mehrere Leistungsstufen nicht erkannt</t>
  </si>
  <si>
    <t xml:space="preserve">Disconnect all plugs from vehicle; disconnect device from grid; wait 30 seconds; reconnect.
If the same error occurs again: call service
</t>
  </si>
  <si>
    <t>Gerät vom Netz trennen; Stecker vom Fahrzeug trennen; 30 Sekunden warten; erneut verbinden. Falls Fehler erneut auftritt: Service informieren</t>
  </si>
  <si>
    <t xml:space="preserve">CONNECTOR LOCK      </t>
  </si>
  <si>
    <t>Presa inserita?</t>
  </si>
  <si>
    <t>Controlez la fiche</t>
  </si>
  <si>
    <t>Comprobar conexión de la clavija</t>
  </si>
  <si>
    <t>Kontrollera anslutn.</t>
  </si>
  <si>
    <t>Tarkista liitäntä</t>
  </si>
  <si>
    <t>Fis baglantisini kontrol edin</t>
  </si>
  <si>
    <t>Sprawdz wtyczke</t>
  </si>
  <si>
    <t>Parb. Spraudni</t>
  </si>
  <si>
    <t>Проверь подключение</t>
  </si>
  <si>
    <t>Skontrolujte zásuvku</t>
  </si>
  <si>
    <t>Kontrola konektoru</t>
  </si>
  <si>
    <t xml:space="preserve">Check plug connectn </t>
  </si>
  <si>
    <t>Patikrinti jungtį</t>
  </si>
  <si>
    <t>Prev. povezavo vtiča</t>
  </si>
  <si>
    <t>Kontrollige pistikut</t>
  </si>
  <si>
    <t>Manter conector premido até ao início da carga</t>
  </si>
  <si>
    <t xml:space="preserve">Error plug interlock </t>
  </si>
  <si>
    <t>Fehler der Verriegelung Stecker</t>
  </si>
  <si>
    <t>TESTVOLTAGE N REACHD</t>
  </si>
  <si>
    <t>Test voltage not reached during system check</t>
  </si>
  <si>
    <t>Messspannung bei Systemprüfung nicht erreicht</t>
  </si>
  <si>
    <t>Check vehicle and connection cable; note vehicle errors.
If the same error occurs again: call service.</t>
  </si>
  <si>
    <t>Fahrzeug und Verbindungskabel kontrollieren; Fehlermeldungen des Fahrzeugs beachten; Falls Fehler erneut auftritt: Service informieren</t>
  </si>
  <si>
    <t>SWITCH HV OFF A TEST</t>
  </si>
  <si>
    <t xml:space="preserve">Error while switching off High Voltage after system check. </t>
  </si>
  <si>
    <t>Fehler beim Abschalten der Hochspannung nach Sicherheitsüberprüfung</t>
  </si>
  <si>
    <t>Gerät vom Netz trennen; 30 Sekunden warten; erneut verbinden. Falls Fehler erneut auftritt: Service informieren</t>
  </si>
  <si>
    <t xml:space="preserve">PU OCCUPIED         </t>
  </si>
  <si>
    <t>Powerunit reserved</t>
  </si>
  <si>
    <t>Leistungsstufe res.</t>
  </si>
  <si>
    <t>Caricatore prenotato</t>
  </si>
  <si>
    <t>Chargeur reserve</t>
  </si>
  <si>
    <t>Fuente de alimentación reservada</t>
  </si>
  <si>
    <t>Lader reservert</t>
  </si>
  <si>
    <t>Kraftenhet upptagen</t>
  </si>
  <si>
    <t>Virtalähde varattu</t>
  </si>
  <si>
    <t>PC mesgul</t>
  </si>
  <si>
    <t>Ladowarka zarezerw.</t>
  </si>
  <si>
    <t>Ladetajs rezervets</t>
  </si>
  <si>
    <t>Зарядка зарезерв.</t>
  </si>
  <si>
    <t>Jednotka rezervována</t>
  </si>
  <si>
    <t>Powerunit bezet</t>
  </si>
  <si>
    <t>Įkrov. rezervuotas</t>
  </si>
  <si>
    <t>Napajanje zauzeto</t>
  </si>
  <si>
    <t>Nap. enota rezerv</t>
  </si>
  <si>
    <t>Laadija hõivatud</t>
  </si>
  <si>
    <t>Unidade potência reservada</t>
  </si>
  <si>
    <t>Internal error</t>
  </si>
  <si>
    <t>Interner Fehler</t>
  </si>
  <si>
    <t xml:space="preserve">HV SHORT CIRCUIT    </t>
  </si>
  <si>
    <t>HV kisa devre</t>
  </si>
  <si>
    <t xml:space="preserve">Short circuit of High Voltage wires </t>
  </si>
  <si>
    <t>Kurzschluss HV Kreis</t>
  </si>
  <si>
    <t>Fahrzeug und Verbindungskabel kontrollieren; Fehlermeldungen auf Fahrzeug beachten; Falls Fehler erneut auftritt: Service informieren</t>
  </si>
  <si>
    <t xml:space="preserve">INSULATION FAULT     </t>
  </si>
  <si>
    <t xml:space="preserve">Insulation fault: resistance between High Voltage system and Ground is too small </t>
  </si>
  <si>
    <t>Isolationsfehler: Widerstandswert zwischen HV-System und Erde ist zu klein</t>
  </si>
  <si>
    <t>TIMEOUT CUR SHUTDOWN</t>
  </si>
  <si>
    <t>Fahrzeugstatus prüfen</t>
  </si>
  <si>
    <t>Comprobar el estado del vehículo</t>
  </si>
  <si>
    <t>Sjekk bil status</t>
  </si>
  <si>
    <t>Spr. status auta</t>
  </si>
  <si>
    <t>Parbaudit auto</t>
  </si>
  <si>
    <t>Проверьте автомобиль</t>
  </si>
  <si>
    <t>Zkontr. stav auta</t>
  </si>
  <si>
    <t>Auto status controleren</t>
  </si>
  <si>
    <t>Tikrinti elektromob</t>
  </si>
  <si>
    <t>Prev stanje vozila</t>
  </si>
  <si>
    <t xml:space="preserve">Kontrollige auto </t>
  </si>
  <si>
    <t>Ver. estado veículo</t>
  </si>
  <si>
    <t xml:space="preserve">Communication error: timeout while waiting for vehicle desired current </t>
  </si>
  <si>
    <t>Fehler bei Fahrzeugkommunikation,Timeout beim Warten auf Stromanforderung des Fahrzeugs</t>
  </si>
  <si>
    <t>Check vehicle; note vehicle errors.</t>
  </si>
  <si>
    <t>Fahrzeug kontrollieren</t>
  </si>
  <si>
    <t xml:space="preserve">MAINS LOW HIGH      </t>
  </si>
  <si>
    <t>Check grid conn. and fuse</t>
  </si>
  <si>
    <t>Netz und Sicherung prüfen</t>
  </si>
  <si>
    <t>Verif. conness. rete</t>
  </si>
  <si>
    <t>Controlez le reseau</t>
  </si>
  <si>
    <t>Comprobar conexión de la rejilla</t>
  </si>
  <si>
    <t>sjekk strøm nett</t>
  </si>
  <si>
    <t>Kontrollera nätansl.</t>
  </si>
  <si>
    <t>Tarkista verkkoyht.</t>
  </si>
  <si>
    <t>Sebeke baglantisini kontrol edin</t>
  </si>
  <si>
    <t>Sprawdz siec</t>
  </si>
  <si>
    <t>Parbaudit tiklu</t>
  </si>
  <si>
    <t>Проверьте сеть</t>
  </si>
  <si>
    <t>Skontr. AC siet</t>
  </si>
  <si>
    <t>Zkontr. AC sít</t>
  </si>
  <si>
    <t>Net controleren</t>
  </si>
  <si>
    <t>Tikrinti tinklą</t>
  </si>
  <si>
    <t>Provjerite mrežu</t>
  </si>
  <si>
    <t>Prev mrežno povezavo</t>
  </si>
  <si>
    <t>Kontr. andmeside</t>
  </si>
  <si>
    <t>Ver. conexão à rede</t>
  </si>
  <si>
    <t>Mains under voltage</t>
  </si>
  <si>
    <t>Netz Unter- / Überspannung</t>
  </si>
  <si>
    <t xml:space="preserve">Operate device on more stable grid or reduce charging power. </t>
  </si>
  <si>
    <t>Gerät an stabilerem Netz betreiben oder Leistung reduzieren</t>
  </si>
  <si>
    <t>HV UNDER OVERVOLTAGE</t>
  </si>
  <si>
    <t xml:space="preserve">High Voltage system under or over voltage </t>
  </si>
  <si>
    <t>HV Unterspannung oder Überspannug</t>
  </si>
  <si>
    <t>Disconnect device from grid; call service.</t>
  </si>
  <si>
    <t>Gerät vom Netz trennen; Service informieren</t>
  </si>
  <si>
    <t>RCDOCP POWER CIRCUIT</t>
  </si>
  <si>
    <t>Switch on RCDOCP</t>
  </si>
  <si>
    <t>FI LS Einschalten</t>
  </si>
  <si>
    <t>Alzare differenziale</t>
  </si>
  <si>
    <t>Activez differentiel</t>
  </si>
  <si>
    <t>Encender en RCDOCP</t>
  </si>
  <si>
    <t>Skru på RCDOCP</t>
  </si>
  <si>
    <t>Jordfelsbr. utlöst</t>
  </si>
  <si>
    <t>Vikavirtas. päällä</t>
  </si>
  <si>
    <t>RCDOCP acin</t>
  </si>
  <si>
    <t>Wlacz  RCDOCP</t>
  </si>
  <si>
    <t>Parslegt uz RCDOCP</t>
  </si>
  <si>
    <t>Переключить RCDOCP</t>
  </si>
  <si>
    <t>Zapnite RCDOCP</t>
  </si>
  <si>
    <t>Zapnete RCDOCP</t>
  </si>
  <si>
    <t>FI LS inschakelen</t>
  </si>
  <si>
    <t>Įjungti RCDOCP</t>
  </si>
  <si>
    <t>Uključi RCDOCP</t>
  </si>
  <si>
    <t>Vklop RCDOCP</t>
  </si>
  <si>
    <t>lülitage sisse RCD</t>
  </si>
  <si>
    <t>Rearmar diferencial</t>
  </si>
  <si>
    <t>Power unit RCD/OCP tripped</t>
  </si>
  <si>
    <t>FI/LS Leistungsteil ausgeschaltet</t>
  </si>
  <si>
    <t>Check if charging device has optical damages;
If no damages are visible reactivate RCD/OCP</t>
  </si>
  <si>
    <t>Gerät auf optische Beschädigungen überprüfen, FI/LS Leistungsteil einschalten</t>
  </si>
  <si>
    <t>INTERNAL MALFUNCTION</t>
  </si>
  <si>
    <t>Control circuit RCD/OCP tripped</t>
  </si>
  <si>
    <t>FI/LS Signalteil ausgeschaltet</t>
  </si>
  <si>
    <t>Gerät auf optische Beschädigungen überprüfen, FI/LS Signalteil einschalten</t>
  </si>
  <si>
    <t xml:space="preserve">SIGNAL SUPPLY EV    </t>
  </si>
  <si>
    <t>Error signal supply on vehicle side</t>
  </si>
  <si>
    <t>Fehler Signalspeisung für Fahrzeugseite</t>
  </si>
  <si>
    <t>Gerät vom Netz trennen; 30 Sekunden warten; erneut verbinden; Falls Fehler erneut auftritt: Service informieren</t>
  </si>
  <si>
    <t>PLUG TEMPERATURE SEN</t>
  </si>
  <si>
    <t>Internal non recoverable malfunction like mac address missing</t>
  </si>
  <si>
    <t>Interner Kommunicationsfehler z.B. beim auslesen der MAC-Adresse</t>
  </si>
  <si>
    <t>LOW LEVEL COM. ERROR</t>
  </si>
  <si>
    <t>Kontrollige auto</t>
  </si>
  <si>
    <t>Internal error in communication with QCA Chip</t>
  </si>
  <si>
    <t>Interner Fehler bei der Kommunikation mit dem Fahrzeug-Kommunikations Chip</t>
  </si>
  <si>
    <t xml:space="preserve">MEASUREMENT UNIT    </t>
  </si>
  <si>
    <t xml:space="preserve">Internal error at measurement unit </t>
  </si>
  <si>
    <t>Interner Fehler der Messeinheit</t>
  </si>
  <si>
    <t>HIGHLEVEL COM. ERROR</t>
  </si>
  <si>
    <t>Communication error after SLAC completed</t>
  </si>
  <si>
    <t>Fehler der Kommunikation nach Abschluss von SLAC</t>
  </si>
  <si>
    <t>EMERGENCY STOP ACTIV</t>
  </si>
  <si>
    <t>Pull emergency stop switch</t>
  </si>
  <si>
    <t>Notaus-Schalter ziehen</t>
  </si>
  <si>
    <t>Tirare il pulsante</t>
  </si>
  <si>
    <t>Tirrez le bouton</t>
  </si>
  <si>
    <t>Apretar el botón</t>
  </si>
  <si>
    <t>Trekk ut nødstopp bryter</t>
  </si>
  <si>
    <t>Dra ut nödstoppskontakten</t>
  </si>
  <si>
    <t>Vedä hätäpysäytyskytkin ulos</t>
  </si>
  <si>
    <t>Dugmeyi cekin</t>
  </si>
  <si>
    <t>Pociągnij wyłącznik awaryjny</t>
  </si>
  <si>
    <t>Pavelciet uz āru avārijas STOP pogu</t>
  </si>
  <si>
    <t>Потянуть аварийный выключатель</t>
  </si>
  <si>
    <t>Vytiahni núdzové tlačítko</t>
  </si>
  <si>
    <t>Vytáhni nouzové tlačítko</t>
  </si>
  <si>
    <t>緊急ボタンを引っ張って解除する</t>
  </si>
  <si>
    <t>De knop trekken</t>
  </si>
  <si>
    <t>Ištraukite avarinio sustabdymo mygtuką</t>
  </si>
  <si>
    <t>Povucite gumb</t>
  </si>
  <si>
    <t>Povlecite gumb</t>
  </si>
  <si>
    <t>Tõmba välja hädaseiskamis nupp</t>
  </si>
  <si>
    <t>Desarmar botoneira de emergência</t>
  </si>
  <si>
    <t xml:space="preserve">Emergency Switch pressend </t>
  </si>
  <si>
    <t>Notstoppschalter aktiv</t>
  </si>
  <si>
    <t>Reset Emergency Switch by turning it; confirm error using Play Button</t>
  </si>
  <si>
    <t xml:space="preserve">Notstoppschalter durch Drehen zurücksetzten; Mit Play-Taste  Fehler quittieren </t>
  </si>
  <si>
    <t>NO CAN COMMUNICATION</t>
  </si>
  <si>
    <t xml:space="preserve">Check plug connection </t>
  </si>
  <si>
    <t>Spr. wtyczke</t>
  </si>
  <si>
    <t>Проверить разъём</t>
  </si>
  <si>
    <t>Patikrinkite jungtį</t>
  </si>
  <si>
    <t>Prev povezavo vtiča</t>
  </si>
  <si>
    <t>Kontrolli ühendust</t>
  </si>
  <si>
    <t>Conector inserido?</t>
  </si>
  <si>
    <t>No response from vehicle</t>
  </si>
  <si>
    <t>Keine Rückmeldung vom Fahrzeug
oder Kommunikations-Unterbruch während der Ladung</t>
  </si>
  <si>
    <t xml:space="preserve">Check CHAdeMO plug on vehicle side; check vehicle state using vehicle’s user manual. </t>
  </si>
  <si>
    <t>Stecker fahrzeugseitig kontrollieren; Zustand des Fahrzeugs gemäss dessen Bedienungsanleitung prüfen</t>
  </si>
  <si>
    <t xml:space="preserve">TARGET VOLT MAX BAT </t>
  </si>
  <si>
    <t>Arac durumunu kontrol edin</t>
  </si>
  <si>
    <t>Erroneous data from vehicle (Target Battery Voltage &gt; Maximum Battery Voltage)</t>
  </si>
  <si>
    <t>Fehlerhafte Daten vom Fahrzeug (Target Battery Voltage &gt; Maximum Battery Voltage)</t>
  </si>
  <si>
    <t>Check vehicle.</t>
  </si>
  <si>
    <t>TARGET VOLT UNAVAILB</t>
  </si>
  <si>
    <t>Arac durunumunu kontrol edin</t>
  </si>
  <si>
    <t>Erroneous data from vehicle (Target Battery Voltage &gt; Voltage Value of Charger-Side Circuit)</t>
  </si>
  <si>
    <t>Fehlerhafte Daten vom Fahrzeug (Target Battery Voltage &gt; Voltage Value of Charger-Side Circuit)</t>
  </si>
  <si>
    <t xml:space="preserve">PERMISSION TIMEOUT  </t>
  </si>
  <si>
    <t xml:space="preserve">Timeout while waiting for charging permission from vehicle </t>
  </si>
  <si>
    <t>Timeout beim Warten auf Ladeerlaubnis vom Fahrzeug</t>
  </si>
  <si>
    <t>VEHICLE RELAY CLOSED</t>
  </si>
  <si>
    <t>Vehicle High Voltage battery illegally powered up</t>
  </si>
  <si>
    <t>Fahrzeugbatterie unerlaubt eingeschaltet</t>
  </si>
  <si>
    <t>SWITCH EV BATTERY ON</t>
  </si>
  <si>
    <t xml:space="preserve">Vehicle High Voltage battery cannot be powered up </t>
  </si>
  <si>
    <t>Fahrzeugbatterie kann nicht eingeschaltet werden</t>
  </si>
  <si>
    <t xml:space="preserve">TIMEOUT CURRENT CMD </t>
  </si>
  <si>
    <t>Timeout while waiting for desired current command from vehicle</t>
  </si>
  <si>
    <t>Timeout beim Warten auf Ladestrom-Sollwert vom Fahrzeug</t>
  </si>
  <si>
    <t xml:space="preserve">TIMEOUT EV SHUTDOWN </t>
  </si>
  <si>
    <t xml:space="preserve">High Voltage system shutdown error after charging process </t>
  </si>
  <si>
    <t>Fehler beim Abschalten der Hochspannung nach Fahrzeugladung</t>
  </si>
  <si>
    <t>EV CONTROL COMMUNIC.</t>
  </si>
  <si>
    <t>Message from vehicle: communication error</t>
  </si>
  <si>
    <t>Fahrzeugmeldung: Kommunikationsfehler</t>
  </si>
  <si>
    <t>Check EV cables; Check vehicle</t>
  </si>
  <si>
    <t xml:space="preserve">Kabel kontrollieren; Fahrzeug kontrollieren; </t>
  </si>
  <si>
    <t>EV CHARGING PERMISSN</t>
  </si>
  <si>
    <t>Message from vehicle: charging permission denied</t>
  </si>
  <si>
    <t>Fahrzeugmeldung: Ladeerlaubnis</t>
  </si>
  <si>
    <t xml:space="preserve">EV CAN FAULT FLAGS  </t>
  </si>
  <si>
    <t>Message from vehicle: internal error</t>
  </si>
  <si>
    <t>Fahrzeugmeldung: Interner Fehler</t>
  </si>
  <si>
    <t>Kabel kontrollieren; Fahrzeug kontrollieren</t>
  </si>
  <si>
    <t>EV CAN CURRENT RANGE</t>
  </si>
  <si>
    <t>Vehicle desired current exceeds maximum charger current</t>
  </si>
  <si>
    <t>Fahrzeug Stromanforderung ausserhalb der Fahrzeug Vorgabe</t>
  </si>
  <si>
    <t>EV CAN VOLTAGE RANGE</t>
  </si>
  <si>
    <t xml:space="preserve">Vehicle’s voltage range exceeds charger’s </t>
  </si>
  <si>
    <t>Spannungsbereich des Fahrzeugs übersteigt denjenigen des Ladegeräts</t>
  </si>
  <si>
    <t xml:space="preserve">EV CAN SHIFT LEVER  </t>
  </si>
  <si>
    <t>Vehicle not in P</t>
  </si>
  <si>
    <t>Fzg. nicht in P</t>
  </si>
  <si>
    <t>Veicolo non in P</t>
  </si>
  <si>
    <t>Vehicule pas en P</t>
  </si>
  <si>
    <t>El vehículo no se encuentra en posición P</t>
  </si>
  <si>
    <t>Bil ikke i P</t>
  </si>
  <si>
    <t>Fordon ej parkerat</t>
  </si>
  <si>
    <t>Auto ei pysäköity</t>
  </si>
  <si>
    <t>Arac vitesi P konumunda degil</t>
  </si>
  <si>
    <t>Auto nie jest w P</t>
  </si>
  <si>
    <t>Auto nav P režima</t>
  </si>
  <si>
    <t>Авто не в режиме  P</t>
  </si>
  <si>
    <t xml:space="preserve">Zaradte stupen P </t>
  </si>
  <si>
    <t>Zaradte stupen P</t>
  </si>
  <si>
    <t>Auto niet in P</t>
  </si>
  <si>
    <t>Vozilo u brzini</t>
  </si>
  <si>
    <t>Vozilo ni v 'P'</t>
  </si>
  <si>
    <t>Auto ei ole P asend.</t>
  </si>
  <si>
    <t>Veícu. nao está em P</t>
  </si>
  <si>
    <t>Message from vehicle: gear lever not in «P»</t>
  </si>
  <si>
    <t>Fahrzeugmeldung: Gangwählschalter nicht in P</t>
  </si>
  <si>
    <t>Put gear lever into «P»;
consult vehicle’s user manual.</t>
  </si>
  <si>
    <t>Gangwählschalter in P stellen; Bedienungsanleitung Fahrzeug konsultieren</t>
  </si>
  <si>
    <t>RELAIS WELDED</t>
  </si>
  <si>
    <t>The ouput relais is welded. Therefore ouput pins can be live if no vehicle is connected.</t>
  </si>
  <si>
    <t>Ausgangsrelais möglicherweise verschweisst. Ausgangsstecker kann Spannung führen auch wenn kein Fahrzeug verbunden ist.</t>
  </si>
  <si>
    <t xml:space="preserve">UNEXP SESSION STOP  </t>
  </si>
  <si>
    <t>EV Sequence Error</t>
  </si>
  <si>
    <t xml:space="preserve">Unerw. Abbruch Fzg. </t>
  </si>
  <si>
    <t>Errore veicolo</t>
  </si>
  <si>
    <t>Erreur du vehicule</t>
  </si>
  <si>
    <t>Error de secuencia del VE</t>
  </si>
  <si>
    <t>laddning avbruten</t>
  </si>
  <si>
    <t>Lataus keskeytyi</t>
  </si>
  <si>
    <t>E-arac siralanim hatasi</t>
  </si>
  <si>
    <t>Blad pojazdu</t>
  </si>
  <si>
    <t>Auto kluda</t>
  </si>
  <si>
    <t>Ошибка авто.</t>
  </si>
  <si>
    <t>Chyba vozidla</t>
  </si>
  <si>
    <t>Onverwachte uitschakeling auto</t>
  </si>
  <si>
    <t>EV sekos klaida</t>
  </si>
  <si>
    <t>Greška EV vozila</t>
  </si>
  <si>
    <t>EV napaka zaporedja</t>
  </si>
  <si>
    <t>Laad. katkestatud</t>
  </si>
  <si>
    <t>Erro do veículo</t>
  </si>
  <si>
    <t>Unerwartete SessionStopReq empfangen</t>
  </si>
  <si>
    <t xml:space="preserve">PP RESISTOR FAILURE </t>
  </si>
  <si>
    <t>Check cable</t>
  </si>
  <si>
    <t>Ladekabel prüfen</t>
  </si>
  <si>
    <t>Controllare cavo</t>
  </si>
  <si>
    <t>Controlez le cable</t>
  </si>
  <si>
    <t>Comprobar el cable</t>
  </si>
  <si>
    <t>Sjekk kabel</t>
  </si>
  <si>
    <t>Kontrollera kabel</t>
  </si>
  <si>
    <t>Tarkista johto</t>
  </si>
  <si>
    <t>Kabloyu kontrol edin</t>
  </si>
  <si>
    <t>Spr. Przewód</t>
  </si>
  <si>
    <t>Parbaudit kabeli</t>
  </si>
  <si>
    <t>Проверить кабель</t>
  </si>
  <si>
    <t>Skontr. kábel</t>
  </si>
  <si>
    <t>Zkontr. kabel</t>
  </si>
  <si>
    <t>Laadkabel controleren</t>
  </si>
  <si>
    <t>Tikrinti įkr kabelį</t>
  </si>
  <si>
    <t>Provjeri kabel</t>
  </si>
  <si>
    <t>Preverite kabel</t>
  </si>
  <si>
    <t>kontrolli kaablit</t>
  </si>
  <si>
    <t>Verifique o cabo</t>
  </si>
  <si>
    <t>Ladekabel fehlerhaft</t>
  </si>
  <si>
    <t>Check charging cable; Replace calbe if needed.</t>
  </si>
  <si>
    <t>Ladekabel kontrollieren und gegebenfalls ersetzen</t>
  </si>
  <si>
    <t xml:space="preserve">PU TEMPERATURE FAIL  </t>
  </si>
  <si>
    <t>PU Temperature or Discharge resistor</t>
  </si>
  <si>
    <t xml:space="preserve">RCD CIRCUIT TRIPPED </t>
  </si>
  <si>
    <t>Switch on RCD</t>
  </si>
  <si>
    <t>FI einschalten</t>
  </si>
  <si>
    <t>RCD'yi acin</t>
  </si>
  <si>
    <t>Wlacz RCD</t>
  </si>
  <si>
    <t>Parslegt uz RCD</t>
  </si>
  <si>
    <t>Переключить на RCD</t>
  </si>
  <si>
    <t>Zapnite RCD</t>
  </si>
  <si>
    <t>Zapnete RCD</t>
  </si>
  <si>
    <t>FI inschakelen</t>
  </si>
  <si>
    <t>Įjungti RCD</t>
  </si>
  <si>
    <t>Uključi RCD</t>
  </si>
  <si>
    <t>Vklop RCD</t>
  </si>
  <si>
    <t>lülita sisse RCD</t>
  </si>
  <si>
    <t>Rearmar disjuntor diferencial</t>
  </si>
  <si>
    <t xml:space="preserve">CB CIRCUIT TRIPPED  </t>
  </si>
  <si>
    <t>Switch on CB</t>
  </si>
  <si>
    <t>LS einschalten</t>
  </si>
  <si>
    <t>CB'yi acin</t>
  </si>
  <si>
    <t xml:space="preserve">Wlacz CB </t>
  </si>
  <si>
    <t>Parslegt uz CB</t>
  </si>
  <si>
    <t>Переключить на CB</t>
  </si>
  <si>
    <t>Zapnite istic</t>
  </si>
  <si>
    <t>Zapnete jistic</t>
  </si>
  <si>
    <t>LS inschakelen</t>
  </si>
  <si>
    <t>Įjungti CB</t>
  </si>
  <si>
    <t>Vklop CB</t>
  </si>
  <si>
    <t>lülita sisse CB</t>
  </si>
  <si>
    <t>Rearmar disjuntor</t>
  </si>
  <si>
    <t xml:space="preserve">DC RELAIS ERROR     </t>
  </si>
  <si>
    <t xml:space="preserve">AUX RELAIS ERROR    </t>
  </si>
  <si>
    <t>]</t>
  </si>
  <si>
    <t>class Texts(object):</t>
  </si>
  <si>
    <t>umlauts = True</t>
  </si>
  <si>
    <t>class Errors(object):</t>
  </si>
  <si>
    <t>ERROR_TEXTS = [</t>
  </si>
  <si>
    <t>Display text</t>
  </si>
  <si>
    <t>Display-Meldung</t>
  </si>
  <si>
    <t>Error description / action</t>
  </si>
  <si>
    <t>Fehlerbeschreibung / Behebung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</si>
</sst>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
    <numFmt numFmtId="165" formatCode="000000000#"/>
  </numFmts>
  <fonts count="18">
    <font>
      <sz val="10"/>
      <name val="Arial"/>
      <charset val="1"/>
    </font>
    <font>
      <sz val="10"/>
      <name val="Courier New"/>
      <family val="3"/>
      <charset val="1"/>
    </font>
    <font>
      <sz val="8"/>
      <name val="Arial"/>
      <family val="2"/>
      <charset val="1"/>
    </font>
    <font>
      <sz val="10"/>
      <name val="Noto Sans CJK SC"/>
      <family val="2"/>
      <charset val="1"/>
    </font>
    <font>
      <sz val="10"/>
      <name val="Arial"/>
      <family val="2"/>
      <charset val="1"/>
    </font>
    <font>
      <sz val="10"/>
      <name val="ＭＳ Ｐゴシック"/>
      <family val="3"/>
      <charset val="128"/>
    </font>
    <font>
      <sz val="11.5"/>
      <color rgb="FF6A8759"/>
      <name val="JetBrains Mono"/>
      <family val="3"/>
      <charset val="1"/>
    </font>
    <font>
      <sz val="10"/>
      <name val="Arial"/>
      <family val="2"/>
    </font>
    <font>
      <sz val="9"/>
      <color rgb="FF000000"/>
      <name val="Segoe UI"/>
      <family val="2"/>
      <charset val="1"/>
    </font>
    <font>
      <b/>
      <sz val="10"/>
      <name val="Arial"/>
      <family val="2"/>
      <charset val="1"/>
    </font>
    <font>
      <sz val="10"/>
      <name val="Helvetica Neue Light"/>
      <charset val="1"/>
    </font>
    <font>
      <sz val="10"/>
      <name val="HelveticaNeueLT Std Lt"/>
      <family val="2"/>
      <charset val="1"/>
    </font>
    <font>
      <sz val="10"/>
      <color rgb="FFC0C0C0"/>
      <name val="Arial"/>
      <family val="2"/>
      <charset val="1"/>
    </font>
    <font>
      <sz val="10"/>
      <color rgb="FFFFFFFF"/>
      <name val="HelveticaNeueLT Std Lt"/>
      <family val="2"/>
      <charset val="1"/>
    </font>
    <font>
      <sz val="9"/>
      <name val="Courier New"/>
      <family val="3"/>
      <charset val="1"/>
    </font>
    <font>
      <sz val="10"/>
      <color rgb="FFFFFFFF"/>
      <name val="Arial"/>
      <family val="2"/>
      <charset val="1"/>
    </font>
    <font>
      <sz val="10"/>
      <color theme="1"/>
      <name val="Courier New"/>
    </font>
    <font>
      <b/>
      <sz val="10"/>
      <color rgb="FF000000"/>
      <name val="Courier New"/>
      <charset val="1"/>
    </font>
  </fonts>
  <fills count="12">
    <fill>
      <patternFill patternType="none"/>
    </fill>
    <fill>
      <patternFill patternType="gray125"/>
    </fill>
    <fill>
      <patternFill patternType="solid">
        <fgColor rgb="FFFFFF00"/>
        <bgColor rgb="FFFFFF00"/>
      </patternFill>
    </fill>
    <fill>
      <patternFill patternType="solid">
        <fgColor rgb="FFFF0000"/>
        <bgColor rgb="FFDD0806"/>
      </patternFill>
    </fill>
    <fill>
      <patternFill patternType="solid">
        <fgColor rgb="FFF4B183"/>
        <bgColor rgb="FFFF99CC"/>
      </patternFill>
    </fill>
    <fill>
      <patternFill patternType="solid">
        <fgColor rgb="FFCCFFFF"/>
        <bgColor rgb="FFDCE6F2"/>
      </patternFill>
    </fill>
    <fill>
      <patternFill patternType="solid">
        <fgColor rgb="FF92D050"/>
        <bgColor rgb="FFC0C0C0"/>
      </patternFill>
    </fill>
    <fill>
      <patternFill patternType="solid">
        <fgColor rgb="FFC0C0C0"/>
        <bgColor rgb="FFCCCCFF"/>
      </patternFill>
    </fill>
    <fill>
      <patternFill patternType="solid">
        <fgColor rgb="FF000000"/>
        <bgColor rgb="FF003300"/>
      </patternFill>
    </fill>
    <fill>
      <patternFill patternType="solid">
        <fgColor rgb="FFFF0000"/>
        <bgColor rgb="FFFF0000"/>
      </patternFill>
    </fill>
    <fill>
      <patternFill patternType="solid">
        <fgColor rgb="FFF4B183"/>
        <bgColor rgb="FFF4B183"/>
      </patternFill>
    </fill>
    <fill>
      <patternFill patternType="solid">
        <fgColor rgb="FFFFFFFF"/>
        <bgColor rgb="FFFFFFFF"/>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50">
    <xf numFmtId="0" fontId="0" fillId="0" borderId="0" xfId="0"/>
    <xf numFmtId="0" fontId="0" fillId="0" borderId="0" xfId="0" applyAlignment="1">
      <alignment vertical="top"/>
    </xf>
    <xf numFmtId="0" fontId="0" fillId="0" borderId="0" xfId="0" applyAlignment="1">
      <alignment horizontal="center" vertical="top"/>
    </xf>
    <xf numFmtId="0" fontId="1" fillId="0" borderId="0" xfId="0" applyFont="1" applyAlignment="1">
      <alignment vertical="top"/>
    </xf>
    <xf numFmtId="0" fontId="1" fillId="2" borderId="0" xfId="0" applyFont="1" applyFill="1" applyAlignment="1">
      <alignment vertical="top"/>
    </xf>
    <xf numFmtId="0" fontId="0" fillId="0" borderId="0" xfId="0" applyAlignment="1">
      <alignment vertical="top" wrapText="1"/>
    </xf>
    <xf numFmtId="0" fontId="2" fillId="0" borderId="0" xfId="0" applyFont="1" applyAlignment="1">
      <alignment horizontal="center" vertical="top"/>
    </xf>
    <xf numFmtId="0" fontId="1" fillId="0" borderId="0" xfId="0" applyFont="1" applyAlignment="1">
      <alignment vertical="top" wrapText="1"/>
    </xf>
    <xf numFmtId="0" fontId="3" fillId="0" borderId="0" xfId="0" applyFont="1" applyAlignment="1">
      <alignment vertical="top" wrapText="1"/>
    </xf>
    <xf numFmtId="0" fontId="1" fillId="3" borderId="0" xfId="0" applyFont="1" applyFill="1" applyAlignment="1">
      <alignment vertical="top" wrapText="1"/>
    </xf>
    <xf numFmtId="0" fontId="4" fillId="0" borderId="0" xfId="0" applyFont="1" applyAlignment="1">
      <alignment vertical="top" wrapText="1"/>
    </xf>
    <xf numFmtId="0" fontId="3" fillId="0" borderId="0" xfId="0" applyFont="1" applyAlignment="1">
      <alignment horizontal="left" vertical="center"/>
    </xf>
    <xf numFmtId="0" fontId="1" fillId="4" borderId="0" xfId="0" applyFont="1" applyFill="1" applyAlignment="1">
      <alignment vertical="top" wrapText="1"/>
    </xf>
    <xf numFmtId="0" fontId="5" fillId="0" borderId="0" xfId="0" applyFont="1" applyAlignment="1">
      <alignment vertical="top" wrapText="1"/>
    </xf>
    <xf numFmtId="0" fontId="6" fillId="3" borderId="0" xfId="0" applyFont="1" applyFill="1" applyAlignment="1">
      <alignment vertical="top" wrapText="1"/>
    </xf>
    <xf numFmtId="0" fontId="4" fillId="0" borderId="0" xfId="0" applyFont="1" applyAlignment="1">
      <alignment horizontal="center" vertical="top"/>
    </xf>
    <xf numFmtId="0" fontId="0" fillId="5" borderId="0" xfId="0" applyFill="1" applyAlignment="1">
      <alignment vertical="top"/>
    </xf>
    <xf numFmtId="0" fontId="9"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left" vertical="top"/>
    </xf>
    <xf numFmtId="0" fontId="9" fillId="5" borderId="0" xfId="0" applyFont="1" applyFill="1" applyAlignment="1">
      <alignment vertical="top"/>
    </xf>
    <xf numFmtId="0" fontId="4" fillId="0" borderId="0" xfId="0" applyFont="1" applyAlignment="1">
      <alignment vertical="top"/>
    </xf>
    <xf numFmtId="164" fontId="0" fillId="0" borderId="0" xfId="0" applyNumberFormat="1" applyAlignment="1">
      <alignment horizontal="right" vertical="top"/>
    </xf>
    <xf numFmtId="0" fontId="0" fillId="0" borderId="0" xfId="0" applyAlignment="1">
      <alignment wrapText="1"/>
    </xf>
    <xf numFmtId="0" fontId="4" fillId="5" borderId="0" xfId="0" applyFont="1" applyFill="1" applyAlignment="1">
      <alignment vertical="top"/>
    </xf>
    <xf numFmtId="0" fontId="0" fillId="0" borderId="0" xfId="0" applyAlignment="1">
      <alignment horizontal="right" vertical="top"/>
    </xf>
    <xf numFmtId="165" fontId="0" fillId="0" borderId="0" xfId="0" applyNumberFormat="1" applyAlignment="1">
      <alignment horizontal="right" vertical="top"/>
    </xf>
    <xf numFmtId="0" fontId="1" fillId="6" borderId="0" xfId="0" applyFont="1" applyFill="1" applyAlignment="1">
      <alignment vertical="top" wrapText="1"/>
    </xf>
    <xf numFmtId="0" fontId="10" fillId="5" borderId="0" xfId="0" applyFont="1" applyFill="1" applyAlignment="1">
      <alignment vertical="top"/>
    </xf>
    <xf numFmtId="0" fontId="10" fillId="0" borderId="0" xfId="0" applyFont="1" applyAlignment="1">
      <alignment vertical="top" wrapText="1"/>
    </xf>
    <xf numFmtId="0" fontId="10" fillId="7" borderId="0" xfId="0" applyFont="1" applyFill="1" applyAlignment="1">
      <alignment vertical="top"/>
    </xf>
    <xf numFmtId="0" fontId="10" fillId="0" borderId="0" xfId="0" applyFont="1" applyAlignment="1">
      <alignment vertical="top"/>
    </xf>
    <xf numFmtId="0" fontId="10" fillId="7" borderId="0" xfId="0" applyFont="1" applyFill="1" applyAlignment="1">
      <alignment vertical="top" wrapText="1"/>
    </xf>
    <xf numFmtId="0" fontId="0" fillId="7" borderId="0" xfId="0" applyFill="1" applyAlignment="1">
      <alignment vertical="top"/>
    </xf>
    <xf numFmtId="0" fontId="0" fillId="7" borderId="0" xfId="0" applyFill="1"/>
    <xf numFmtId="0" fontId="0" fillId="7" borderId="0" xfId="0" applyFill="1" applyAlignment="1">
      <alignment vertical="top" wrapText="1"/>
    </xf>
    <xf numFmtId="0" fontId="1" fillId="7" borderId="0" xfId="0" applyFont="1" applyFill="1" applyAlignment="1">
      <alignment vertical="top"/>
    </xf>
    <xf numFmtId="0" fontId="11" fillId="0" borderId="0" xfId="0" applyFont="1"/>
    <xf numFmtId="0" fontId="12" fillId="0" borderId="0" xfId="0" applyFont="1"/>
    <xf numFmtId="0" fontId="13" fillId="0" borderId="0" xfId="0" applyFont="1"/>
    <xf numFmtId="0" fontId="13" fillId="8" borderId="1" xfId="0" applyFont="1" applyFill="1" applyBorder="1" applyAlignment="1">
      <alignment vertical="center"/>
    </xf>
    <xf numFmtId="0" fontId="0" fillId="0" borderId="0" xfId="0" applyAlignment="1">
      <alignment vertical="center"/>
    </xf>
    <xf numFmtId="0" fontId="14" fillId="0" borderId="1" xfId="0" applyFont="1" applyBorder="1" applyAlignment="1">
      <alignment vertical="top"/>
    </xf>
    <xf numFmtId="0" fontId="11" fillId="0" borderId="1" xfId="0" applyFont="1" applyBorder="1" applyAlignment="1">
      <alignment vertical="top"/>
    </xf>
    <xf numFmtId="0" fontId="15" fillId="0" borderId="0" xfId="0" applyFont="1" applyAlignment="1">
      <alignment wrapText="1"/>
    </xf>
    <xf numFmtId="0" fontId="16" fillId="0" borderId="0" xfId="0" applyFont="1" applyAlignment="1">
      <alignment vertical="top" wrapText="1"/>
    </xf>
    <xf numFmtId="0" fontId="16" fillId="9" borderId="0" xfId="0" applyFont="1" applyFill="1" applyAlignment="1">
      <alignment vertical="top" wrapText="1"/>
    </xf>
    <xf numFmtId="0" fontId="16" fillId="10" borderId="0" xfId="0" applyFont="1" applyFill="1" applyAlignment="1">
      <alignment vertical="top" wrapText="1"/>
    </xf>
    <xf numFmtId="0" fontId="16" fillId="11" borderId="0" xfId="0" applyFont="1" applyFill="1" applyAlignment="1">
      <alignment vertical="top" wrapText="1"/>
    </xf>
    <xf numFmtId="0" fontId="17" fillId="0" borderId="0" xfId="0" applyFont="1" applyAlignment="1">
      <alignment vertical="top" wrapText="1"/>
    </xf>
  </cellXfs>
  <cellStyles count="1">
    <cellStyle name="Standard" xfId="0" builtinId="0"/>
  </cellStyles>
  <dxfs count="631">
    <dxf>
      <fill>
        <patternFill>
          <bgColor rgb="FFFFFF99"/>
        </patternFill>
      </fill>
    </dxf>
    <dxf>
      <fill>
        <patternFill>
          <bgColor rgb="FFDD0806"/>
        </patternFill>
      </fill>
    </dxf>
    <dxf>
      <font>
        <color rgb="FFFFFFFF"/>
      </font>
      <fill>
        <patternFill>
          <bgColor rgb="FFC0C0C0"/>
        </patternFill>
      </fill>
    </dxf>
    <dxf>
      <fill>
        <patternFill>
          <bgColor rgb="FFDD0806"/>
        </patternFill>
      </fill>
    </dxf>
    <dxf>
      <font>
        <color rgb="FFFFFFFF"/>
      </font>
      <fill>
        <patternFill>
          <bgColor rgb="FFC0C0C0"/>
        </patternFill>
      </fill>
    </dxf>
    <dxf>
      <fill>
        <patternFill>
          <bgColor rgb="FFFFFF99"/>
        </patternFill>
      </fill>
    </dxf>
    <dxf>
      <fill>
        <patternFill>
          <bgColor rgb="FFDD0806"/>
        </patternFill>
      </fill>
    </dxf>
    <dxf>
      <font>
        <color rgb="FFFFFFFF"/>
      </font>
      <fill>
        <patternFill>
          <bgColor rgb="FFC0C0C0"/>
        </patternFill>
      </fill>
    </dxf>
    <dxf>
      <fill>
        <patternFill>
          <bgColor rgb="FFDD0806"/>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C0C0C0"/>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CE6F2"/>
          <bgColor rgb="FFDCE6F2"/>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patternType="solid">
          <fgColor rgb="FFFDEADA"/>
          <bgColor rgb="FFFDEADA"/>
        </patternFill>
      </fill>
    </dxf>
    <dxf>
      <fill>
        <patternFill patternType="solid">
          <fgColor rgb="FFFFFF99"/>
          <bgColor rgb="FFFFFF99"/>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DCE6F2"/>
          <bgColor rgb="FFDCE6F2"/>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CE6F2"/>
          <bgColor rgb="FFDCE6F2"/>
        </patternFill>
      </fill>
    </dxf>
    <dxf>
      <fill>
        <patternFill patternType="solid">
          <fgColor rgb="FFDD0806"/>
          <bgColor rgb="FFDD0806"/>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patternType="solid">
          <fgColor rgb="FFFFFF99"/>
          <bgColor rgb="FFFFFF99"/>
        </patternFill>
      </fill>
    </dxf>
    <dxf>
      <fill>
        <patternFill patternType="solid">
          <fgColor rgb="FFFDEADA"/>
          <bgColor rgb="FFFDEADA"/>
        </patternFill>
      </fill>
    </dxf>
    <dxf>
      <fill>
        <patternFill patternType="solid">
          <fgColor rgb="FFDD0806"/>
          <bgColor rgb="FFDD0806"/>
        </patternFill>
      </fill>
    </dxf>
    <dxf>
      <fill>
        <patternFill patternType="solid">
          <fgColor rgb="FFDCE6F2"/>
          <bgColor rgb="FFDCE6F2"/>
        </patternFill>
      </fill>
    </dxf>
    <dxf>
      <font>
        <color rgb="FFFFFFFF"/>
      </font>
      <fill>
        <patternFill patternType="solid">
          <fgColor rgb="FFC0C0C0"/>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
      <fill>
        <patternFill>
          <bgColor rgb="FFFFFF99"/>
        </patternFill>
      </fill>
    </dxf>
    <dxf>
      <fill>
        <patternFill>
          <bgColor rgb="FFFDEADA"/>
        </patternFill>
      </fill>
    </dxf>
    <dxf>
      <fill>
        <patternFill>
          <bgColor rgb="FFDCE6F2"/>
        </patternFill>
      </fill>
    </dxf>
    <dxf>
      <fill>
        <patternFill>
          <bgColor rgb="FFDD0806"/>
        </patternFill>
      </fill>
    </dxf>
    <dxf>
      <font>
        <color rgb="FFFFFFFF"/>
      </font>
      <fill>
        <patternFill>
          <bgColor rgb="FFC0C0C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6A8759"/>
      <rgbColor rgb="FF800080"/>
      <rgbColor rgb="FF008080"/>
      <rgbColor rgb="FFC0C0C0"/>
      <rgbColor rgb="FF808080"/>
      <rgbColor rgb="FF9999FF"/>
      <rgbColor rgb="FF993366"/>
      <rgbColor rgb="FFFDEAD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2"/>
      <rgbColor rgb="FFFFF58C"/>
      <rgbColor rgb="FFFFFF99"/>
      <rgbColor rgb="FF99CCFF"/>
      <rgbColor rgb="FFFF99CC"/>
      <rgbColor rgb="FFCC99FF"/>
      <rgbColor rgb="FFF4B183"/>
      <rgbColor rgb="FF3366FF"/>
      <rgbColor rgb="FF33CCCC"/>
      <rgbColor rgb="FF92D050"/>
      <rgbColor rgb="FFFFCC00"/>
      <rgbColor rgb="FFFF9900"/>
      <rgbColor rgb="FFFF6600"/>
      <rgbColor rgb="FF666699"/>
      <rgbColor rgb="FF969696"/>
      <rgbColor rgb="FF003366"/>
      <rgbColor rgb="FF339966"/>
      <rgbColor rgb="FF003300"/>
      <rgbColor rgb="FF333300"/>
      <rgbColor rgb="FFDD0806"/>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6"/>
  <sheetViews>
    <sheetView topLeftCell="A4" zoomScale="75" zoomScaleNormal="75" workbookViewId="0">
      <pane ySplit="1" topLeftCell="Q244" activePane="bottomLeft" state="frozen"/>
      <selection pane="bottomLeft" activeCell="S266" sqref="S266"/>
      <selection activeCell="A4" sqref="A4"/>
    </sheetView>
  </sheetViews>
  <sheetFormatPr defaultColWidth="10" defaultRowHeight="13.5"/>
  <cols>
    <col min="1" max="1" width="38.28515625" style="1" customWidth="1"/>
    <col min="2" max="2" width="7.42578125" style="2" customWidth="1"/>
    <col min="3" max="3" width="36.42578125" style="3" customWidth="1"/>
    <col min="4" max="4" width="38.42578125" style="3" customWidth="1"/>
    <col min="5" max="5" width="36.7109375" style="3" customWidth="1"/>
    <col min="6" max="6" width="36.42578125" style="3" customWidth="1"/>
    <col min="7" max="11" width="36.7109375" style="3" customWidth="1"/>
    <col min="12" max="24" width="33.140625" style="3" customWidth="1"/>
    <col min="25" max="25" width="25.85546875" style="3" customWidth="1"/>
    <col min="26" max="26" width="5.42578125" style="3" customWidth="1"/>
    <col min="27" max="27" width="4.42578125" customWidth="1"/>
    <col min="28" max="28" width="3.28515625" customWidth="1"/>
    <col min="29" max="29" width="15.7109375" customWidth="1"/>
  </cols>
  <sheetData>
    <row r="1" spans="1:29" hidden="1">
      <c r="G1" s="4"/>
      <c r="H1" s="4"/>
      <c r="M1" s="4"/>
      <c r="N1" s="4"/>
      <c r="O1" s="4"/>
      <c r="P1" s="4"/>
      <c r="Q1" s="4"/>
      <c r="R1" s="4"/>
      <c r="S1" s="4"/>
      <c r="T1" s="4"/>
      <c r="U1" s="4"/>
      <c r="V1" s="4"/>
      <c r="W1" s="4"/>
      <c r="X1" s="4"/>
      <c r="Y1" s="4"/>
      <c r="Z1" s="4"/>
      <c r="AA1" t="s">
        <v>0</v>
      </c>
    </row>
    <row r="2" spans="1:29" hidden="1"/>
    <row r="3" spans="1:29" hidden="1"/>
    <row r="4" spans="1:29">
      <c r="A4" s="5" t="s">
        <v>1</v>
      </c>
      <c r="B4" s="6" t="e">
        <f t="array" ref="B4">IF(TextInput!C4="", "",       CONCATENATE(                 TextInput!Z:Z(TextInput!A4,"=[""",TextInput!C4,""", """,TextInput!D4,""", """,TextInput!E4,""", """,TextInput!F4,""", """,TextInput!G4,""", """,TextInput!H4,""", """,TextInput!I4,""", """,TextInput!J4,""", """,TextInput!K4,""", """,TextInput!L4,""", """),                 CONCATENATE(TextInput!M4,""", """,TextInput!N4,""", """,TextInput!O4,""", """,TextInput!P4,""", """,TextInput!Q4,""", """,TextInput!R4,""", """,TextInput!S4,""", """,TextInput!T4,""", """,TextInput!U4,""", """,TextInput!V4,""", """,TextInput!W4,""", """,TextInput!X4,"""]")                 ))</f>
        <v>#REF!</v>
      </c>
      <c r="C4" s="7" t="s">
        <v>2</v>
      </c>
      <c r="D4" s="7" t="s">
        <v>3</v>
      </c>
      <c r="E4" s="7" t="s">
        <v>4</v>
      </c>
      <c r="F4" s="7" t="s">
        <v>5</v>
      </c>
      <c r="G4" s="7" t="s">
        <v>6</v>
      </c>
      <c r="H4" s="7" t="s">
        <v>7</v>
      </c>
      <c r="I4" s="7" t="s">
        <v>8</v>
      </c>
      <c r="J4" s="7" t="s">
        <v>9</v>
      </c>
      <c r="K4" s="7" t="s">
        <v>10</v>
      </c>
      <c r="L4" s="7" t="s">
        <v>11</v>
      </c>
      <c r="M4" s="7" t="s">
        <v>12</v>
      </c>
      <c r="N4" s="7" t="s">
        <v>13</v>
      </c>
      <c r="O4" s="7" t="s">
        <v>14</v>
      </c>
      <c r="P4" s="7" t="s">
        <v>15</v>
      </c>
      <c r="Q4" s="7" t="s">
        <v>16</v>
      </c>
      <c r="R4" s="7" t="s">
        <v>17</v>
      </c>
      <c r="S4" s="7" t="s">
        <v>18</v>
      </c>
      <c r="T4" s="7" t="s">
        <v>19</v>
      </c>
      <c r="U4" s="7" t="s">
        <v>20</v>
      </c>
      <c r="V4" s="7" t="s">
        <v>21</v>
      </c>
      <c r="W4" s="7" t="s">
        <v>22</v>
      </c>
      <c r="X4" s="7" t="s">
        <v>23</v>
      </c>
      <c r="Y4" s="7" t="s">
        <v>24</v>
      </c>
      <c r="AA4">
        <v>20</v>
      </c>
      <c r="AC4" t="s">
        <v>25</v>
      </c>
    </row>
    <row r="6" spans="1:29">
      <c r="A6" s="5" t="s">
        <v>26</v>
      </c>
    </row>
    <row r="7" spans="1:29">
      <c r="A7" s="5" t="s">
        <v>27</v>
      </c>
      <c r="B7" s="2">
        <v>1</v>
      </c>
      <c r="C7" s="7" t="s">
        <v>28</v>
      </c>
      <c r="D7" s="7" t="s">
        <v>29</v>
      </c>
      <c r="E7" s="7" t="s">
        <v>30</v>
      </c>
      <c r="F7" s="7" t="s">
        <v>31</v>
      </c>
      <c r="G7" s="7" t="s">
        <v>32</v>
      </c>
      <c r="H7" s="7" t="s">
        <v>33</v>
      </c>
      <c r="I7" s="7" t="s">
        <v>34</v>
      </c>
      <c r="J7" s="7" t="s">
        <v>35</v>
      </c>
      <c r="K7" s="7" t="s">
        <v>36</v>
      </c>
      <c r="L7" s="7" t="s">
        <v>37</v>
      </c>
      <c r="M7" s="7" t="s">
        <v>38</v>
      </c>
      <c r="N7" s="7" t="s">
        <v>39</v>
      </c>
      <c r="O7" s="7" t="s">
        <v>40</v>
      </c>
      <c r="P7" s="7" t="s">
        <v>41</v>
      </c>
      <c r="Q7" s="8" t="s">
        <v>42</v>
      </c>
      <c r="R7" s="7" t="s">
        <v>43</v>
      </c>
      <c r="S7" s="7" t="s">
        <v>44</v>
      </c>
      <c r="T7" s="7" t="s">
        <v>45</v>
      </c>
      <c r="U7" s="7" t="s">
        <v>46</v>
      </c>
      <c r="V7" s="7" t="s">
        <v>47</v>
      </c>
      <c r="W7" s="7" t="s">
        <v>48</v>
      </c>
      <c r="X7" s="7" t="s">
        <v>49</v>
      </c>
      <c r="Y7" s="45" t="s">
        <v>50</v>
      </c>
      <c r="AA7">
        <v>20</v>
      </c>
      <c r="AC7" t="s">
        <v>51</v>
      </c>
    </row>
    <row r="8" spans="1:29">
      <c r="A8" s="5" t="s">
        <v>52</v>
      </c>
      <c r="B8" s="2">
        <v>1</v>
      </c>
      <c r="C8" s="7" t="s">
        <v>53</v>
      </c>
      <c r="D8" s="7" t="s">
        <v>54</v>
      </c>
      <c r="E8" s="7" t="s">
        <v>55</v>
      </c>
      <c r="F8" s="7" t="s">
        <v>56</v>
      </c>
      <c r="G8" s="45" t="s">
        <v>57</v>
      </c>
      <c r="H8" s="7" t="s">
        <v>58</v>
      </c>
      <c r="I8" s="7" t="s">
        <v>59</v>
      </c>
      <c r="J8" s="7" t="s">
        <v>60</v>
      </c>
      <c r="K8" s="7" t="s">
        <v>61</v>
      </c>
      <c r="L8" s="7" t="s">
        <v>62</v>
      </c>
      <c r="M8" s="7" t="s">
        <v>63</v>
      </c>
      <c r="N8" s="7" t="s">
        <v>64</v>
      </c>
      <c r="O8" s="7" t="s">
        <v>65</v>
      </c>
      <c r="P8" s="7" t="s">
        <v>66</v>
      </c>
      <c r="Q8" s="8" t="s">
        <v>67</v>
      </c>
      <c r="R8" s="7" t="s">
        <v>68</v>
      </c>
      <c r="S8" s="7" t="s">
        <v>69</v>
      </c>
      <c r="T8" s="7" t="s">
        <v>70</v>
      </c>
      <c r="U8" s="7" t="s">
        <v>71</v>
      </c>
      <c r="V8" s="7" t="s">
        <v>72</v>
      </c>
      <c r="W8" s="7" t="s">
        <v>73</v>
      </c>
      <c r="X8" s="7" t="s">
        <v>58</v>
      </c>
      <c r="Y8" s="45" t="s">
        <v>74</v>
      </c>
      <c r="AA8">
        <v>20</v>
      </c>
      <c r="AC8" t="s">
        <v>51</v>
      </c>
    </row>
    <row r="9" spans="1:29">
      <c r="A9" s="5" t="s">
        <v>75</v>
      </c>
      <c r="B9" s="2">
        <v>1</v>
      </c>
      <c r="C9" s="7" t="s">
        <v>76</v>
      </c>
      <c r="D9" s="7" t="s">
        <v>77</v>
      </c>
      <c r="E9" s="7" t="s">
        <v>78</v>
      </c>
      <c r="F9" s="7" t="s">
        <v>79</v>
      </c>
      <c r="G9" s="45" t="s">
        <v>80</v>
      </c>
      <c r="H9" s="7" t="s">
        <v>81</v>
      </c>
      <c r="I9" s="7" t="s">
        <v>82</v>
      </c>
      <c r="J9" s="7" t="s">
        <v>83</v>
      </c>
      <c r="K9" s="7" t="s">
        <v>84</v>
      </c>
      <c r="L9" s="7" t="s">
        <v>85</v>
      </c>
      <c r="M9" s="7" t="s">
        <v>86</v>
      </c>
      <c r="N9" s="7" t="s">
        <v>87</v>
      </c>
      <c r="O9" s="7" t="s">
        <v>88</v>
      </c>
      <c r="P9" s="7" t="s">
        <v>89</v>
      </c>
      <c r="Q9" s="8" t="s">
        <v>90</v>
      </c>
      <c r="R9" s="7" t="s">
        <v>91</v>
      </c>
      <c r="S9" s="7" t="s">
        <v>92</v>
      </c>
      <c r="T9" s="7" t="s">
        <v>93</v>
      </c>
      <c r="U9" s="7" t="s">
        <v>94</v>
      </c>
      <c r="V9" s="7" t="s">
        <v>95</v>
      </c>
      <c r="W9" s="7" t="s">
        <v>96</v>
      </c>
      <c r="X9" s="7" t="s">
        <v>97</v>
      </c>
      <c r="Y9" s="45" t="s">
        <v>98</v>
      </c>
      <c r="AA9">
        <v>20</v>
      </c>
      <c r="AC9" t="s">
        <v>51</v>
      </c>
    </row>
    <row r="10" spans="1:29">
      <c r="A10" s="5" t="s">
        <v>99</v>
      </c>
      <c r="B10" s="2">
        <v>1</v>
      </c>
      <c r="C10" s="7" t="s">
        <v>100</v>
      </c>
      <c r="D10" s="7" t="s">
        <v>101</v>
      </c>
      <c r="E10" s="7" t="s">
        <v>102</v>
      </c>
      <c r="F10" s="7" t="s">
        <v>103</v>
      </c>
      <c r="G10" s="45" t="s">
        <v>104</v>
      </c>
      <c r="H10" s="7" t="s">
        <v>105</v>
      </c>
      <c r="I10" s="7" t="s">
        <v>106</v>
      </c>
      <c r="J10" s="7" t="s">
        <v>107</v>
      </c>
      <c r="K10" s="7" t="s">
        <v>108</v>
      </c>
      <c r="L10" s="7" t="s">
        <v>109</v>
      </c>
      <c r="M10" s="7" t="s">
        <v>110</v>
      </c>
      <c r="N10" s="7" t="s">
        <v>111</v>
      </c>
      <c r="O10" s="7" t="s">
        <v>112</v>
      </c>
      <c r="P10" s="7" t="s">
        <v>112</v>
      </c>
      <c r="Q10" s="8" t="s">
        <v>113</v>
      </c>
      <c r="R10" s="7" t="s">
        <v>114</v>
      </c>
      <c r="S10" s="7" t="s">
        <v>115</v>
      </c>
      <c r="T10" s="7" t="s">
        <v>116</v>
      </c>
      <c r="U10" s="7" t="s">
        <v>117</v>
      </c>
      <c r="V10" s="7" t="s">
        <v>118</v>
      </c>
      <c r="W10" s="7" t="s">
        <v>119</v>
      </c>
      <c r="X10" s="7" t="s">
        <v>120</v>
      </c>
      <c r="Y10" s="45" t="s">
        <v>121</v>
      </c>
      <c r="AA10">
        <v>20</v>
      </c>
      <c r="AC10" t="s">
        <v>51</v>
      </c>
    </row>
    <row r="11" spans="1:29">
      <c r="A11" s="5" t="s">
        <v>122</v>
      </c>
      <c r="B11" s="2">
        <v>0</v>
      </c>
      <c r="C11" s="7" t="s">
        <v>123</v>
      </c>
      <c r="D11" s="7" t="s">
        <v>124</v>
      </c>
      <c r="E11" s="7" t="s">
        <v>124</v>
      </c>
      <c r="F11" s="7" t="s">
        <v>124</v>
      </c>
      <c r="G11" s="7" t="s">
        <v>124</v>
      </c>
      <c r="H11" s="7" t="s">
        <v>124</v>
      </c>
      <c r="I11" s="7" t="s">
        <v>124</v>
      </c>
      <c r="J11" s="7" t="s">
        <v>124</v>
      </c>
      <c r="K11" s="7" t="s">
        <v>124</v>
      </c>
      <c r="L11" s="7" t="s">
        <v>124</v>
      </c>
      <c r="M11" s="7" t="s">
        <v>124</v>
      </c>
      <c r="N11" s="7" t="s">
        <v>124</v>
      </c>
      <c r="O11" s="7" t="s">
        <v>124</v>
      </c>
      <c r="P11" s="7" t="s">
        <v>124</v>
      </c>
      <c r="Q11" s="7" t="s">
        <v>124</v>
      </c>
      <c r="R11" s="7" t="s">
        <v>124</v>
      </c>
      <c r="S11" s="7" t="s">
        <v>124</v>
      </c>
      <c r="T11" s="7" t="s">
        <v>124</v>
      </c>
      <c r="U11" s="7" t="s">
        <v>124</v>
      </c>
      <c r="V11" s="7" t="s">
        <v>124</v>
      </c>
      <c r="W11" s="7" t="s">
        <v>124</v>
      </c>
      <c r="X11" s="7" t="s">
        <v>124</v>
      </c>
      <c r="Y11" s="7" t="s">
        <v>124</v>
      </c>
      <c r="AA11">
        <v>20</v>
      </c>
      <c r="AC11" t="s">
        <v>51</v>
      </c>
    </row>
    <row r="13" spans="1:29">
      <c r="A13" s="5" t="s">
        <v>125</v>
      </c>
    </row>
    <row r="14" spans="1:29">
      <c r="A14" s="5" t="s">
        <v>126</v>
      </c>
      <c r="B14" s="2">
        <v>1</v>
      </c>
      <c r="C14" s="7" t="s">
        <v>127</v>
      </c>
      <c r="D14" s="7" t="s">
        <v>128</v>
      </c>
      <c r="E14" s="7" t="s">
        <v>129</v>
      </c>
      <c r="F14" s="7" t="s">
        <v>130</v>
      </c>
      <c r="G14" s="45" t="s">
        <v>131</v>
      </c>
      <c r="H14" s="7" t="s">
        <v>132</v>
      </c>
      <c r="I14" s="7" t="s">
        <v>133</v>
      </c>
      <c r="J14" s="7" t="s">
        <v>134</v>
      </c>
      <c r="K14" s="7" t="s">
        <v>135</v>
      </c>
      <c r="L14" s="7" t="s">
        <v>136</v>
      </c>
      <c r="M14" s="7" t="s">
        <v>137</v>
      </c>
      <c r="N14" s="7" t="s">
        <v>138</v>
      </c>
      <c r="O14" s="7" t="s">
        <v>139</v>
      </c>
      <c r="P14" s="7" t="s">
        <v>139</v>
      </c>
      <c r="Q14" s="8" t="s">
        <v>140</v>
      </c>
      <c r="R14" s="7" t="s">
        <v>141</v>
      </c>
      <c r="S14" s="7" t="s">
        <v>142</v>
      </c>
      <c r="T14" s="7" t="s">
        <v>143</v>
      </c>
      <c r="U14" s="7" t="s">
        <v>143</v>
      </c>
      <c r="V14" s="7" t="s">
        <v>144</v>
      </c>
      <c r="W14" s="7" t="s">
        <v>145</v>
      </c>
      <c r="X14" s="7" t="s">
        <v>146</v>
      </c>
      <c r="Y14" s="7" t="s">
        <v>147</v>
      </c>
      <c r="AA14">
        <v>20</v>
      </c>
      <c r="AC14" t="s">
        <v>51</v>
      </c>
    </row>
    <row r="15" spans="1:29">
      <c r="A15" s="5" t="s">
        <v>148</v>
      </c>
      <c r="B15" s="2">
        <v>1</v>
      </c>
      <c r="C15" s="7" t="s">
        <v>149</v>
      </c>
      <c r="D15" s="7" t="s">
        <v>150</v>
      </c>
      <c r="E15" s="7" t="s">
        <v>151</v>
      </c>
      <c r="F15" s="7" t="s">
        <v>152</v>
      </c>
      <c r="G15" s="45" t="s">
        <v>153</v>
      </c>
      <c r="H15" s="7" t="s">
        <v>154</v>
      </c>
      <c r="I15" s="7" t="s">
        <v>155</v>
      </c>
      <c r="J15" s="7" t="s">
        <v>156</v>
      </c>
      <c r="K15" s="7" t="s">
        <v>157</v>
      </c>
      <c r="L15" s="7" t="s">
        <v>158</v>
      </c>
      <c r="M15" s="7" t="s">
        <v>159</v>
      </c>
      <c r="N15" s="7" t="s">
        <v>160</v>
      </c>
      <c r="O15" s="7" t="s">
        <v>161</v>
      </c>
      <c r="P15" s="7" t="s">
        <v>161</v>
      </c>
      <c r="Q15" s="8" t="s">
        <v>162</v>
      </c>
      <c r="R15" s="7" t="s">
        <v>163</v>
      </c>
      <c r="S15" s="7" t="s">
        <v>164</v>
      </c>
      <c r="T15" s="7" t="s">
        <v>165</v>
      </c>
      <c r="U15" s="7" t="s">
        <v>166</v>
      </c>
      <c r="V15" s="7" t="s">
        <v>167</v>
      </c>
      <c r="W15" s="7" t="s">
        <v>168</v>
      </c>
      <c r="X15" s="9" t="s">
        <v>169</v>
      </c>
      <c r="Y15" s="9" t="s">
        <v>170</v>
      </c>
      <c r="AA15">
        <v>20</v>
      </c>
      <c r="AC15" t="s">
        <v>51</v>
      </c>
    </row>
    <row r="16" spans="1:29">
      <c r="A16" s="5" t="s">
        <v>171</v>
      </c>
      <c r="B16" s="2">
        <v>1</v>
      </c>
      <c r="C16" s="7" t="s">
        <v>172</v>
      </c>
      <c r="D16" s="7" t="s">
        <v>173</v>
      </c>
      <c r="E16" s="7" t="s">
        <v>174</v>
      </c>
      <c r="F16" s="7" t="s">
        <v>175</v>
      </c>
      <c r="G16" s="45" t="s">
        <v>176</v>
      </c>
      <c r="H16" s="7" t="s">
        <v>177</v>
      </c>
      <c r="I16" s="7" t="s">
        <v>178</v>
      </c>
      <c r="J16" s="7" t="s">
        <v>179</v>
      </c>
      <c r="K16" s="7" t="s">
        <v>180</v>
      </c>
      <c r="L16" s="7" t="s">
        <v>181</v>
      </c>
      <c r="M16" s="7" t="s">
        <v>182</v>
      </c>
      <c r="N16" s="7" t="s">
        <v>183</v>
      </c>
      <c r="O16" s="7" t="s">
        <v>184</v>
      </c>
      <c r="P16" s="7" t="s">
        <v>185</v>
      </c>
      <c r="Q16" s="8" t="s">
        <v>186</v>
      </c>
      <c r="R16" s="7" t="s">
        <v>187</v>
      </c>
      <c r="S16" s="7" t="s">
        <v>188</v>
      </c>
      <c r="T16" s="7" t="s">
        <v>189</v>
      </c>
      <c r="U16" s="7" t="s">
        <v>190</v>
      </c>
      <c r="V16" s="7" t="s">
        <v>191</v>
      </c>
      <c r="W16" s="7" t="s">
        <v>192</v>
      </c>
      <c r="X16" s="9" t="s">
        <v>193</v>
      </c>
      <c r="Y16" s="9" t="s">
        <v>194</v>
      </c>
      <c r="AA16">
        <v>20</v>
      </c>
      <c r="AC16" t="s">
        <v>51</v>
      </c>
    </row>
    <row r="17" spans="1:29">
      <c r="A17" s="5" t="s">
        <v>195</v>
      </c>
      <c r="B17" s="2">
        <v>1</v>
      </c>
      <c r="C17" s="7" t="s">
        <v>196</v>
      </c>
      <c r="D17" s="7" t="s">
        <v>197</v>
      </c>
      <c r="E17" s="7" t="s">
        <v>198</v>
      </c>
      <c r="F17" s="7" t="s">
        <v>199</v>
      </c>
      <c r="G17" s="45" t="s">
        <v>200</v>
      </c>
      <c r="H17" s="7" t="s">
        <v>201</v>
      </c>
      <c r="I17" s="7" t="s">
        <v>202</v>
      </c>
      <c r="J17" s="7" t="s">
        <v>203</v>
      </c>
      <c r="K17" s="7" t="s">
        <v>204</v>
      </c>
      <c r="L17" s="7" t="s">
        <v>205</v>
      </c>
      <c r="M17" s="7" t="s">
        <v>206</v>
      </c>
      <c r="N17" s="7" t="s">
        <v>207</v>
      </c>
      <c r="O17" s="7" t="s">
        <v>208</v>
      </c>
      <c r="P17" s="7" t="s">
        <v>208</v>
      </c>
      <c r="Q17" s="8" t="s">
        <v>209</v>
      </c>
      <c r="R17" s="7" t="s">
        <v>210</v>
      </c>
      <c r="S17" s="7" t="s">
        <v>211</v>
      </c>
      <c r="T17" s="7" t="s">
        <v>212</v>
      </c>
      <c r="U17" s="7" t="s">
        <v>213</v>
      </c>
      <c r="V17" s="7" t="s">
        <v>214</v>
      </c>
      <c r="W17" s="7" t="s">
        <v>196</v>
      </c>
      <c r="X17" s="7" t="s">
        <v>196</v>
      </c>
      <c r="Y17" s="7" t="s">
        <v>200</v>
      </c>
      <c r="AA17">
        <v>20</v>
      </c>
      <c r="AC17" t="s">
        <v>51</v>
      </c>
    </row>
    <row r="18" spans="1:29">
      <c r="A18" s="5" t="s">
        <v>215</v>
      </c>
      <c r="B18" s="2">
        <v>1</v>
      </c>
      <c r="C18" s="7" t="s">
        <v>216</v>
      </c>
      <c r="D18" s="7" t="s">
        <v>217</v>
      </c>
      <c r="E18" s="7" t="s">
        <v>218</v>
      </c>
      <c r="F18" s="7" t="s">
        <v>219</v>
      </c>
      <c r="G18" s="45" t="s">
        <v>220</v>
      </c>
      <c r="H18" s="7" t="s">
        <v>221</v>
      </c>
      <c r="I18" s="7" t="s">
        <v>222</v>
      </c>
      <c r="J18" s="7" t="s">
        <v>223</v>
      </c>
      <c r="K18" s="7" t="s">
        <v>224</v>
      </c>
      <c r="L18" s="7" t="s">
        <v>225</v>
      </c>
      <c r="M18" s="7" t="s">
        <v>226</v>
      </c>
      <c r="N18" s="7" t="s">
        <v>227</v>
      </c>
      <c r="O18" s="7" t="s">
        <v>228</v>
      </c>
      <c r="P18" s="7" t="s">
        <v>229</v>
      </c>
      <c r="Q18" s="8" t="s">
        <v>230</v>
      </c>
      <c r="R18" s="7" t="s">
        <v>231</v>
      </c>
      <c r="S18" s="7" t="s">
        <v>232</v>
      </c>
      <c r="T18" s="7" t="s">
        <v>233</v>
      </c>
      <c r="U18" s="7" t="s">
        <v>234</v>
      </c>
      <c r="V18" s="7" t="s">
        <v>235</v>
      </c>
      <c r="W18" s="7" t="s">
        <v>236</v>
      </c>
      <c r="X18" s="7" t="s">
        <v>237</v>
      </c>
      <c r="Y18" s="45" t="s">
        <v>238</v>
      </c>
      <c r="AA18">
        <v>20</v>
      </c>
      <c r="AC18" t="s">
        <v>51</v>
      </c>
    </row>
    <row r="19" spans="1:29">
      <c r="A19" s="5" t="s">
        <v>239</v>
      </c>
      <c r="B19" s="2">
        <v>1</v>
      </c>
      <c r="C19" s="7" t="s">
        <v>240</v>
      </c>
      <c r="D19" s="7" t="s">
        <v>241</v>
      </c>
      <c r="E19" s="7" t="s">
        <v>242</v>
      </c>
      <c r="F19" s="7" t="s">
        <v>243</v>
      </c>
      <c r="G19" s="45" t="s">
        <v>244</v>
      </c>
      <c r="H19" s="7" t="s">
        <v>245</v>
      </c>
      <c r="I19" s="7" t="s">
        <v>246</v>
      </c>
      <c r="J19" s="7" t="s">
        <v>247</v>
      </c>
      <c r="K19" s="7" t="s">
        <v>248</v>
      </c>
      <c r="L19" s="7" t="s">
        <v>249</v>
      </c>
      <c r="M19" s="7" t="s">
        <v>250</v>
      </c>
      <c r="N19" s="7" t="s">
        <v>251</v>
      </c>
      <c r="O19" s="7" t="s">
        <v>252</v>
      </c>
      <c r="P19" s="7" t="s">
        <v>253</v>
      </c>
      <c r="Q19" s="8" t="s">
        <v>254</v>
      </c>
      <c r="R19" s="7" t="s">
        <v>255</v>
      </c>
      <c r="S19" s="7" t="s">
        <v>256</v>
      </c>
      <c r="T19" s="7" t="s">
        <v>257</v>
      </c>
      <c r="U19" s="7" t="s">
        <v>258</v>
      </c>
      <c r="V19" s="7" t="s">
        <v>259</v>
      </c>
      <c r="W19" s="7" t="s">
        <v>260</v>
      </c>
      <c r="X19" s="7" t="s">
        <v>261</v>
      </c>
      <c r="Y19" s="45" t="s">
        <v>262</v>
      </c>
      <c r="AA19">
        <v>20</v>
      </c>
      <c r="AC19" t="s">
        <v>51</v>
      </c>
    </row>
    <row r="20" spans="1:29" ht="24.75">
      <c r="A20" s="5" t="s">
        <v>263</v>
      </c>
      <c r="B20" s="2">
        <v>1</v>
      </c>
      <c r="C20" s="7" t="s">
        <v>264</v>
      </c>
      <c r="D20" s="7" t="s">
        <v>265</v>
      </c>
      <c r="E20" s="7" t="s">
        <v>266</v>
      </c>
      <c r="F20" s="7" t="s">
        <v>267</v>
      </c>
      <c r="G20" s="45" t="s">
        <v>268</v>
      </c>
      <c r="H20" s="7" t="s">
        <v>269</v>
      </c>
      <c r="I20" s="7" t="s">
        <v>270</v>
      </c>
      <c r="J20" s="7" t="s">
        <v>271</v>
      </c>
      <c r="K20" s="7" t="s">
        <v>272</v>
      </c>
      <c r="L20" s="7" t="s">
        <v>273</v>
      </c>
      <c r="M20" s="7" t="s">
        <v>274</v>
      </c>
      <c r="N20" s="7" t="s">
        <v>275</v>
      </c>
      <c r="O20" s="7" t="s">
        <v>276</v>
      </c>
      <c r="P20" s="7" t="s">
        <v>277</v>
      </c>
      <c r="Q20" s="8" t="s">
        <v>278</v>
      </c>
      <c r="R20" s="7" t="s">
        <v>279</v>
      </c>
      <c r="S20" s="7" t="s">
        <v>280</v>
      </c>
      <c r="T20" s="7" t="s">
        <v>281</v>
      </c>
      <c r="U20" s="7" t="s">
        <v>282</v>
      </c>
      <c r="V20" s="7" t="s">
        <v>283</v>
      </c>
      <c r="W20" s="7" t="s">
        <v>284</v>
      </c>
      <c r="X20" s="7" t="s">
        <v>285</v>
      </c>
      <c r="Y20" s="45" t="s">
        <v>286</v>
      </c>
      <c r="AA20">
        <v>20</v>
      </c>
      <c r="AC20" t="s">
        <v>51</v>
      </c>
    </row>
    <row r="22" spans="1:29">
      <c r="A22" s="5" t="s">
        <v>287</v>
      </c>
    </row>
    <row r="23" spans="1:29">
      <c r="A23" s="5" t="s">
        <v>288</v>
      </c>
      <c r="B23" s="2">
        <v>1</v>
      </c>
      <c r="C23" s="7" t="s">
        <v>289</v>
      </c>
      <c r="D23" s="7" t="s">
        <v>290</v>
      </c>
      <c r="E23" s="7" t="s">
        <v>291</v>
      </c>
      <c r="F23" s="7" t="s">
        <v>292</v>
      </c>
      <c r="G23" s="45" t="s">
        <v>293</v>
      </c>
      <c r="H23" s="7" t="s">
        <v>294</v>
      </c>
      <c r="I23" s="7" t="s">
        <v>295</v>
      </c>
      <c r="J23" s="7" t="s">
        <v>296</v>
      </c>
      <c r="K23" s="7" t="s">
        <v>297</v>
      </c>
      <c r="L23" s="7" t="s">
        <v>298</v>
      </c>
      <c r="M23" s="7" t="s">
        <v>299</v>
      </c>
      <c r="N23" s="7" t="s">
        <v>300</v>
      </c>
      <c r="O23" s="7" t="s">
        <v>301</v>
      </c>
      <c r="P23" s="7" t="s">
        <v>302</v>
      </c>
      <c r="Q23" s="8" t="s">
        <v>303</v>
      </c>
      <c r="R23" s="7" t="s">
        <v>304</v>
      </c>
      <c r="S23" s="7" t="s">
        <v>305</v>
      </c>
      <c r="T23" s="7" t="s">
        <v>306</v>
      </c>
      <c r="U23" s="7" t="s">
        <v>307</v>
      </c>
      <c r="V23" s="7" t="s">
        <v>308</v>
      </c>
      <c r="W23" s="7" t="s">
        <v>309</v>
      </c>
      <c r="X23" s="7" t="s">
        <v>310</v>
      </c>
      <c r="Y23" s="45" t="s">
        <v>311</v>
      </c>
      <c r="AA23">
        <v>20</v>
      </c>
      <c r="AC23" t="s">
        <v>51</v>
      </c>
    </row>
    <row r="24" spans="1:29">
      <c r="A24" s="5" t="s">
        <v>312</v>
      </c>
      <c r="B24" s="2">
        <v>1</v>
      </c>
      <c r="C24" s="7" t="s">
        <v>313</v>
      </c>
      <c r="D24" s="7" t="s">
        <v>314</v>
      </c>
      <c r="E24" s="7" t="s">
        <v>315</v>
      </c>
      <c r="F24" s="7" t="s">
        <v>316</v>
      </c>
      <c r="G24" s="45" t="s">
        <v>317</v>
      </c>
      <c r="H24" s="7" t="s">
        <v>318</v>
      </c>
      <c r="I24" s="7" t="s">
        <v>319</v>
      </c>
      <c r="J24" s="7" t="s">
        <v>320</v>
      </c>
      <c r="K24" s="7" t="s">
        <v>321</v>
      </c>
      <c r="L24" s="7" t="s">
        <v>322</v>
      </c>
      <c r="M24" s="7" t="s">
        <v>323</v>
      </c>
      <c r="N24" s="7" t="s">
        <v>324</v>
      </c>
      <c r="O24" s="7" t="s">
        <v>325</v>
      </c>
      <c r="P24" s="7" t="s">
        <v>326</v>
      </c>
      <c r="Q24" s="8" t="s">
        <v>327</v>
      </c>
      <c r="R24" s="7" t="s">
        <v>328</v>
      </c>
      <c r="S24" s="7" t="s">
        <v>329</v>
      </c>
      <c r="T24" s="7" t="s">
        <v>330</v>
      </c>
      <c r="U24" s="7" t="s">
        <v>331</v>
      </c>
      <c r="V24" s="7" t="s">
        <v>332</v>
      </c>
      <c r="W24" s="7" t="s">
        <v>333</v>
      </c>
      <c r="X24" s="7" t="s">
        <v>334</v>
      </c>
      <c r="Y24" s="45" t="s">
        <v>335</v>
      </c>
      <c r="AA24">
        <v>20</v>
      </c>
      <c r="AC24" t="s">
        <v>51</v>
      </c>
    </row>
    <row r="25" spans="1:29" ht="15">
      <c r="A25" s="5" t="s">
        <v>336</v>
      </c>
      <c r="B25" s="2">
        <v>1</v>
      </c>
      <c r="C25" s="7" t="s">
        <v>337</v>
      </c>
      <c r="D25" s="7" t="s">
        <v>338</v>
      </c>
      <c r="E25" s="7" t="s">
        <v>339</v>
      </c>
      <c r="F25" s="7" t="s">
        <v>340</v>
      </c>
      <c r="G25" s="45" t="s">
        <v>341</v>
      </c>
      <c r="H25" s="7" t="s">
        <v>342</v>
      </c>
      <c r="I25" s="7" t="s">
        <v>342</v>
      </c>
      <c r="J25" s="7" t="s">
        <v>343</v>
      </c>
      <c r="K25" s="7" t="s">
        <v>344</v>
      </c>
      <c r="L25" s="7" t="s">
        <v>345</v>
      </c>
      <c r="M25" s="7" t="s">
        <v>346</v>
      </c>
      <c r="N25" s="7" t="s">
        <v>347</v>
      </c>
      <c r="O25" s="7" t="s">
        <v>348</v>
      </c>
      <c r="P25" s="7" t="s">
        <v>349</v>
      </c>
      <c r="Q25" s="7" t="s">
        <v>350</v>
      </c>
      <c r="R25" s="7" t="s">
        <v>351</v>
      </c>
      <c r="S25" s="7" t="s">
        <v>352</v>
      </c>
      <c r="T25" s="7" t="s">
        <v>353</v>
      </c>
      <c r="U25" s="7" t="s">
        <v>354</v>
      </c>
      <c r="V25" s="7" t="s">
        <v>355</v>
      </c>
      <c r="W25" s="7" t="s">
        <v>356</v>
      </c>
      <c r="X25" s="7" t="s">
        <v>342</v>
      </c>
      <c r="Y25" s="45" t="s">
        <v>357</v>
      </c>
      <c r="AA25">
        <v>20</v>
      </c>
      <c r="AC25" t="s">
        <v>51</v>
      </c>
    </row>
    <row r="26" spans="1:29" ht="15">
      <c r="A26" s="5" t="s">
        <v>358</v>
      </c>
      <c r="B26" s="2">
        <v>1</v>
      </c>
      <c r="C26" s="7" t="s">
        <v>359</v>
      </c>
      <c r="D26" s="7" t="s">
        <v>360</v>
      </c>
      <c r="E26" s="7" t="s">
        <v>361</v>
      </c>
      <c r="F26" s="7" t="s">
        <v>362</v>
      </c>
      <c r="G26" s="45" t="s">
        <v>363</v>
      </c>
      <c r="H26" s="7" t="s">
        <v>364</v>
      </c>
      <c r="I26" s="7" t="s">
        <v>364</v>
      </c>
      <c r="J26" s="7" t="s">
        <v>365</v>
      </c>
      <c r="K26" s="7" t="s">
        <v>366</v>
      </c>
      <c r="L26" s="7" t="s">
        <v>367</v>
      </c>
      <c r="M26" s="7" t="s">
        <v>368</v>
      </c>
      <c r="N26" s="7" t="s">
        <v>369</v>
      </c>
      <c r="O26" s="7" t="s">
        <v>370</v>
      </c>
      <c r="P26" s="7" t="s">
        <v>370</v>
      </c>
      <c r="Q26" s="7" t="s">
        <v>371</v>
      </c>
      <c r="R26" s="7" t="s">
        <v>372</v>
      </c>
      <c r="S26" s="7" t="s">
        <v>352</v>
      </c>
      <c r="T26" s="7" t="s">
        <v>373</v>
      </c>
      <c r="U26" s="7" t="s">
        <v>373</v>
      </c>
      <c r="V26" s="7" t="s">
        <v>374</v>
      </c>
      <c r="W26" s="7" t="s">
        <v>375</v>
      </c>
      <c r="X26" s="7" t="s">
        <v>364</v>
      </c>
      <c r="Y26" s="45" t="s">
        <v>376</v>
      </c>
      <c r="Z26" s="7"/>
      <c r="AA26">
        <v>20</v>
      </c>
      <c r="AC26" t="s">
        <v>51</v>
      </c>
    </row>
    <row r="27" spans="1:29">
      <c r="A27" s="10" t="s">
        <v>377</v>
      </c>
      <c r="B27" s="2">
        <v>1</v>
      </c>
      <c r="C27" s="7" t="s">
        <v>378</v>
      </c>
      <c r="D27" s="7" t="s">
        <v>379</v>
      </c>
      <c r="E27" s="7" t="s">
        <v>380</v>
      </c>
      <c r="F27" s="7" t="s">
        <v>381</v>
      </c>
      <c r="G27" s="45" t="s">
        <v>382</v>
      </c>
      <c r="H27" s="7" t="s">
        <v>383</v>
      </c>
      <c r="I27" s="7" t="s">
        <v>384</v>
      </c>
      <c r="J27" s="7" t="s">
        <v>385</v>
      </c>
      <c r="K27" s="7" t="s">
        <v>386</v>
      </c>
      <c r="L27" s="7" t="s">
        <v>387</v>
      </c>
      <c r="M27" s="7" t="s">
        <v>388</v>
      </c>
      <c r="N27" s="7" t="s">
        <v>389</v>
      </c>
      <c r="O27" s="7" t="s">
        <v>390</v>
      </c>
      <c r="P27" s="7" t="s">
        <v>391</v>
      </c>
      <c r="Q27" s="8" t="s">
        <v>392</v>
      </c>
      <c r="R27" s="7" t="s">
        <v>393</v>
      </c>
      <c r="S27" s="7" t="s">
        <v>394</v>
      </c>
      <c r="T27" s="7" t="s">
        <v>395</v>
      </c>
      <c r="U27" s="7" t="s">
        <v>396</v>
      </c>
      <c r="V27" s="7" t="s">
        <v>397</v>
      </c>
      <c r="W27" s="7" t="s">
        <v>398</v>
      </c>
      <c r="X27" s="7" t="s">
        <v>383</v>
      </c>
      <c r="Y27" s="45" t="s">
        <v>399</v>
      </c>
      <c r="AA27">
        <v>20</v>
      </c>
      <c r="AC27" t="s">
        <v>51</v>
      </c>
    </row>
    <row r="28" spans="1:29">
      <c r="A28" s="10" t="s">
        <v>400</v>
      </c>
      <c r="B28" s="2">
        <v>1</v>
      </c>
      <c r="C28" s="7" t="s">
        <v>401</v>
      </c>
      <c r="D28" s="7" t="s">
        <v>402</v>
      </c>
      <c r="E28" s="7" t="s">
        <v>403</v>
      </c>
      <c r="F28" s="7" t="s">
        <v>404</v>
      </c>
      <c r="G28" s="45" t="s">
        <v>403</v>
      </c>
      <c r="H28" s="7" t="s">
        <v>405</v>
      </c>
      <c r="I28" s="7" t="s">
        <v>405</v>
      </c>
      <c r="J28" s="7" t="s">
        <v>406</v>
      </c>
      <c r="K28" s="7" t="s">
        <v>407</v>
      </c>
      <c r="L28" s="7" t="s">
        <v>408</v>
      </c>
      <c r="M28" s="7" t="s">
        <v>409</v>
      </c>
      <c r="N28" s="7" t="s">
        <v>410</v>
      </c>
      <c r="O28" s="7" t="s">
        <v>411</v>
      </c>
      <c r="P28" s="7" t="s">
        <v>412</v>
      </c>
      <c r="Q28" s="8" t="s">
        <v>413</v>
      </c>
      <c r="R28" s="7" t="s">
        <v>414</v>
      </c>
      <c r="S28" s="7" t="s">
        <v>394</v>
      </c>
      <c r="T28" s="7" t="s">
        <v>415</v>
      </c>
      <c r="U28" s="7" t="s">
        <v>416</v>
      </c>
      <c r="V28" s="7" t="s">
        <v>417</v>
      </c>
      <c r="W28" s="7" t="s">
        <v>418</v>
      </c>
      <c r="X28" s="7" t="s">
        <v>405</v>
      </c>
      <c r="Y28" s="45" t="s">
        <v>404</v>
      </c>
      <c r="AA28">
        <v>20</v>
      </c>
      <c r="AC28" t="s">
        <v>51</v>
      </c>
    </row>
    <row r="29" spans="1:29">
      <c r="A29" s="10" t="s">
        <v>419</v>
      </c>
      <c r="B29" s="2">
        <v>1</v>
      </c>
      <c r="C29" s="7" t="s">
        <v>420</v>
      </c>
      <c r="D29" s="7" t="s">
        <v>421</v>
      </c>
      <c r="E29" s="7" t="s">
        <v>422</v>
      </c>
      <c r="F29" s="7" t="s">
        <v>423</v>
      </c>
      <c r="G29" s="45" t="s">
        <v>424</v>
      </c>
      <c r="H29" s="7" t="s">
        <v>425</v>
      </c>
      <c r="I29" s="7" t="s">
        <v>425</v>
      </c>
      <c r="J29" s="7" t="s">
        <v>426</v>
      </c>
      <c r="K29" s="7" t="s">
        <v>427</v>
      </c>
      <c r="L29" s="7" t="s">
        <v>428</v>
      </c>
      <c r="M29" s="7" t="s">
        <v>429</v>
      </c>
      <c r="N29" s="7" t="s">
        <v>430</v>
      </c>
      <c r="O29" s="7" t="s">
        <v>431</v>
      </c>
      <c r="P29" s="7" t="s">
        <v>432</v>
      </c>
      <c r="Q29" s="11" t="s">
        <v>433</v>
      </c>
      <c r="R29" s="7" t="s">
        <v>434</v>
      </c>
      <c r="S29" s="7" t="s">
        <v>435</v>
      </c>
      <c r="T29" s="7" t="s">
        <v>395</v>
      </c>
      <c r="U29" s="7" t="s">
        <v>436</v>
      </c>
      <c r="V29" s="7" t="s">
        <v>397</v>
      </c>
      <c r="W29" s="7" t="s">
        <v>437</v>
      </c>
      <c r="X29" s="7" t="s">
        <v>438</v>
      </c>
      <c r="Y29" s="45" t="s">
        <v>439</v>
      </c>
      <c r="AA29">
        <v>20</v>
      </c>
      <c r="AC29" t="s">
        <v>51</v>
      </c>
    </row>
    <row r="30" spans="1:29">
      <c r="A30" s="5" t="s">
        <v>440</v>
      </c>
      <c r="B30" s="2">
        <v>1</v>
      </c>
      <c r="C30" s="7" t="s">
        <v>441</v>
      </c>
      <c r="D30" s="7" t="s">
        <v>442</v>
      </c>
      <c r="E30" s="9" t="s">
        <v>443</v>
      </c>
      <c r="F30" s="9" t="s">
        <v>444</v>
      </c>
      <c r="G30" s="45" t="s">
        <v>445</v>
      </c>
      <c r="H30" s="7" t="s">
        <v>446</v>
      </c>
      <c r="I30" s="7" t="s">
        <v>447</v>
      </c>
      <c r="J30" s="7" t="s">
        <v>448</v>
      </c>
      <c r="K30" s="7" t="s">
        <v>449</v>
      </c>
      <c r="L30" s="7" t="s">
        <v>450</v>
      </c>
      <c r="M30" s="7" t="s">
        <v>451</v>
      </c>
      <c r="N30" s="7" t="s">
        <v>452</v>
      </c>
      <c r="O30" s="7" t="s">
        <v>453</v>
      </c>
      <c r="P30" s="7" t="s">
        <v>454</v>
      </c>
      <c r="Q30" s="8" t="s">
        <v>455</v>
      </c>
      <c r="R30" s="7" t="s">
        <v>456</v>
      </c>
      <c r="S30" s="7" t="s">
        <v>457</v>
      </c>
      <c r="T30" s="7" t="s">
        <v>458</v>
      </c>
      <c r="U30" s="7" t="s">
        <v>459</v>
      </c>
      <c r="V30" s="7" t="s">
        <v>460</v>
      </c>
      <c r="W30" s="7" t="s">
        <v>461</v>
      </c>
      <c r="X30" s="7" t="s">
        <v>462</v>
      </c>
      <c r="Y30" s="45" t="s">
        <v>463</v>
      </c>
      <c r="AA30">
        <v>20</v>
      </c>
      <c r="AC30" t="s">
        <v>51</v>
      </c>
    </row>
    <row r="31" spans="1:29" ht="24.75">
      <c r="A31" s="5" t="s">
        <v>464</v>
      </c>
      <c r="B31" s="2">
        <v>1</v>
      </c>
      <c r="C31" s="7" t="s">
        <v>465</v>
      </c>
      <c r="D31" s="9" t="s">
        <v>466</v>
      </c>
      <c r="E31" s="7" t="s">
        <v>467</v>
      </c>
      <c r="F31" s="7" t="s">
        <v>468</v>
      </c>
      <c r="G31" s="46" t="s">
        <v>469</v>
      </c>
      <c r="H31" s="7" t="s">
        <v>470</v>
      </c>
      <c r="I31" s="7" t="s">
        <v>471</v>
      </c>
      <c r="J31" s="7" t="s">
        <v>472</v>
      </c>
      <c r="K31" s="7" t="s">
        <v>473</v>
      </c>
      <c r="L31" s="7" t="s">
        <v>474</v>
      </c>
      <c r="M31" s="7" t="s">
        <v>475</v>
      </c>
      <c r="N31" s="7" t="s">
        <v>476</v>
      </c>
      <c r="O31" s="7" t="s">
        <v>477</v>
      </c>
      <c r="P31" s="7" t="s">
        <v>478</v>
      </c>
      <c r="Q31" s="8" t="s">
        <v>479</v>
      </c>
      <c r="R31" s="7" t="s">
        <v>480</v>
      </c>
      <c r="S31" s="7" t="s">
        <v>481</v>
      </c>
      <c r="T31" s="7" t="s">
        <v>482</v>
      </c>
      <c r="U31" s="7" t="s">
        <v>483</v>
      </c>
      <c r="V31" s="7" t="s">
        <v>484</v>
      </c>
      <c r="W31" s="7" t="s">
        <v>485</v>
      </c>
      <c r="X31" s="7" t="s">
        <v>470</v>
      </c>
      <c r="Y31" s="45" t="s">
        <v>486</v>
      </c>
      <c r="AA31">
        <v>20</v>
      </c>
      <c r="AC31" t="s">
        <v>51</v>
      </c>
    </row>
    <row r="33" spans="1:29">
      <c r="A33" s="5" t="s">
        <v>487</v>
      </c>
    </row>
    <row r="34" spans="1:29">
      <c r="A34" s="5" t="s">
        <v>488</v>
      </c>
      <c r="B34" s="2">
        <v>1</v>
      </c>
      <c r="C34" s="7" t="s">
        <v>489</v>
      </c>
      <c r="D34" s="7" t="s">
        <v>490</v>
      </c>
      <c r="E34" s="7" t="s">
        <v>491</v>
      </c>
      <c r="F34" s="7" t="s">
        <v>492</v>
      </c>
      <c r="G34" s="7" t="s">
        <v>493</v>
      </c>
      <c r="H34" s="7" t="s">
        <v>494</v>
      </c>
      <c r="I34" s="7" t="s">
        <v>495</v>
      </c>
      <c r="J34" s="7" t="s">
        <v>496</v>
      </c>
      <c r="K34" s="7" t="s">
        <v>497</v>
      </c>
      <c r="L34" s="7" t="s">
        <v>498</v>
      </c>
      <c r="M34" s="7" t="s">
        <v>499</v>
      </c>
      <c r="N34" s="7" t="s">
        <v>500</v>
      </c>
      <c r="O34" s="7" t="s">
        <v>501</v>
      </c>
      <c r="P34" s="7" t="s">
        <v>502</v>
      </c>
      <c r="Q34" s="8" t="s">
        <v>503</v>
      </c>
      <c r="R34" s="7" t="s">
        <v>504</v>
      </c>
      <c r="S34" s="7" t="s">
        <v>505</v>
      </c>
      <c r="T34" s="7" t="s">
        <v>506</v>
      </c>
      <c r="U34" s="7" t="s">
        <v>507</v>
      </c>
      <c r="V34" s="7" t="s">
        <v>508</v>
      </c>
      <c r="W34" s="7" t="s">
        <v>509</v>
      </c>
      <c r="X34" s="7" t="s">
        <v>510</v>
      </c>
      <c r="Y34" s="45" t="s">
        <v>511</v>
      </c>
      <c r="AA34">
        <v>20</v>
      </c>
      <c r="AC34" t="s">
        <v>51</v>
      </c>
    </row>
    <row r="35" spans="1:29" ht="15">
      <c r="A35" s="5" t="s">
        <v>512</v>
      </c>
      <c r="B35" s="2">
        <v>1</v>
      </c>
      <c r="C35" s="7" t="s">
        <v>513</v>
      </c>
      <c r="D35" s="7" t="s">
        <v>514</v>
      </c>
      <c r="E35" s="7" t="s">
        <v>515</v>
      </c>
      <c r="F35" s="7" t="s">
        <v>516</v>
      </c>
      <c r="G35" s="7" t="s">
        <v>517</v>
      </c>
      <c r="H35" s="7" t="s">
        <v>518</v>
      </c>
      <c r="I35" s="7" t="s">
        <v>519</v>
      </c>
      <c r="J35" s="7" t="s">
        <v>520</v>
      </c>
      <c r="K35" s="7" t="s">
        <v>521</v>
      </c>
      <c r="L35" s="7" t="s">
        <v>522</v>
      </c>
      <c r="M35" s="7" t="s">
        <v>523</v>
      </c>
      <c r="N35" s="7" t="s">
        <v>524</v>
      </c>
      <c r="O35" s="7" t="s">
        <v>525</v>
      </c>
      <c r="P35" s="7" t="s">
        <v>526</v>
      </c>
      <c r="Q35" s="7" t="s">
        <v>527</v>
      </c>
      <c r="R35" s="7" t="s">
        <v>528</v>
      </c>
      <c r="S35" s="7" t="s">
        <v>529</v>
      </c>
      <c r="T35" s="7" t="s">
        <v>530</v>
      </c>
      <c r="U35" s="7" t="s">
        <v>531</v>
      </c>
      <c r="V35" s="7" t="s">
        <v>532</v>
      </c>
      <c r="W35" s="7" t="s">
        <v>533</v>
      </c>
      <c r="X35" s="7" t="s">
        <v>534</v>
      </c>
      <c r="Y35" s="45" t="s">
        <v>535</v>
      </c>
      <c r="AA35">
        <v>20</v>
      </c>
      <c r="AC35" t="s">
        <v>51</v>
      </c>
    </row>
    <row r="37" spans="1:29">
      <c r="A37" s="5" t="s">
        <v>536</v>
      </c>
    </row>
    <row r="38" spans="1:29">
      <c r="A38" s="5" t="s">
        <v>537</v>
      </c>
      <c r="B38" s="2">
        <v>1</v>
      </c>
      <c r="C38" s="7" t="s">
        <v>538</v>
      </c>
      <c r="D38" s="7" t="s">
        <v>539</v>
      </c>
      <c r="E38" s="7" t="s">
        <v>540</v>
      </c>
      <c r="F38" s="7" t="s">
        <v>541</v>
      </c>
      <c r="G38" s="7" t="s">
        <v>542</v>
      </c>
      <c r="H38" s="7" t="s">
        <v>543</v>
      </c>
      <c r="I38" s="7" t="s">
        <v>543</v>
      </c>
      <c r="J38" s="7" t="s">
        <v>544</v>
      </c>
      <c r="K38" s="7" t="s">
        <v>545</v>
      </c>
      <c r="L38" s="7" t="s">
        <v>546</v>
      </c>
      <c r="M38" s="7" t="s">
        <v>547</v>
      </c>
      <c r="N38" s="7" t="s">
        <v>548</v>
      </c>
      <c r="O38" s="7" t="s">
        <v>546</v>
      </c>
      <c r="P38" s="7" t="s">
        <v>546</v>
      </c>
      <c r="Q38" s="7" t="s">
        <v>549</v>
      </c>
      <c r="R38" s="7" t="s">
        <v>550</v>
      </c>
      <c r="S38" s="7" t="s">
        <v>551</v>
      </c>
      <c r="T38" s="7" t="s">
        <v>552</v>
      </c>
      <c r="U38" s="7" t="s">
        <v>553</v>
      </c>
      <c r="V38" s="7" t="s">
        <v>538</v>
      </c>
      <c r="W38" s="7" t="s">
        <v>554</v>
      </c>
      <c r="X38" s="7" t="s">
        <v>543</v>
      </c>
      <c r="Y38" s="7" t="s">
        <v>542</v>
      </c>
      <c r="AA38">
        <v>20</v>
      </c>
      <c r="AC38" t="s">
        <v>51</v>
      </c>
    </row>
    <row r="39" spans="1:29">
      <c r="A39" s="5" t="s">
        <v>555</v>
      </c>
      <c r="B39" s="2">
        <v>1</v>
      </c>
      <c r="C39" s="7" t="s">
        <v>556</v>
      </c>
      <c r="D39" s="7" t="s">
        <v>557</v>
      </c>
      <c r="E39" s="7" t="s">
        <v>558</v>
      </c>
      <c r="F39" s="7" t="s">
        <v>559</v>
      </c>
      <c r="G39" s="7" t="s">
        <v>560</v>
      </c>
      <c r="H39" s="7" t="s">
        <v>561</v>
      </c>
      <c r="I39" s="7" t="s">
        <v>561</v>
      </c>
      <c r="J39" s="7" t="s">
        <v>562</v>
      </c>
      <c r="K39" s="7" t="s">
        <v>563</v>
      </c>
      <c r="L39" s="7" t="s">
        <v>564</v>
      </c>
      <c r="M39" s="7" t="s">
        <v>565</v>
      </c>
      <c r="N39" s="7" t="s">
        <v>566</v>
      </c>
      <c r="O39" s="7" t="s">
        <v>564</v>
      </c>
      <c r="P39" s="7" t="s">
        <v>564</v>
      </c>
      <c r="Q39" s="7" t="s">
        <v>567</v>
      </c>
      <c r="R39" s="7" t="s">
        <v>568</v>
      </c>
      <c r="S39" s="7" t="s">
        <v>569</v>
      </c>
      <c r="T39" s="7" t="s">
        <v>570</v>
      </c>
      <c r="U39" s="7" t="s">
        <v>571</v>
      </c>
      <c r="V39" s="7" t="s">
        <v>556</v>
      </c>
      <c r="W39" s="7" t="s">
        <v>572</v>
      </c>
      <c r="X39" s="7" t="s">
        <v>561</v>
      </c>
      <c r="Y39" s="7" t="s">
        <v>560</v>
      </c>
      <c r="AA39">
        <v>20</v>
      </c>
      <c r="AC39" t="s">
        <v>51</v>
      </c>
    </row>
    <row r="40" spans="1:29">
      <c r="A40" s="5" t="s">
        <v>573</v>
      </c>
      <c r="B40" s="2">
        <v>1</v>
      </c>
      <c r="C40" s="7" t="s">
        <v>574</v>
      </c>
      <c r="D40" s="7" t="s">
        <v>575</v>
      </c>
      <c r="E40" s="7" t="s">
        <v>576</v>
      </c>
      <c r="F40" s="7" t="s">
        <v>577</v>
      </c>
      <c r="G40" s="45" t="s">
        <v>578</v>
      </c>
      <c r="H40" s="7" t="s">
        <v>579</v>
      </c>
      <c r="I40" s="7" t="s">
        <v>580</v>
      </c>
      <c r="J40" s="7" t="s">
        <v>581</v>
      </c>
      <c r="K40" s="7" t="s">
        <v>582</v>
      </c>
      <c r="L40" s="7" t="s">
        <v>583</v>
      </c>
      <c r="M40" s="7" t="s">
        <v>584</v>
      </c>
      <c r="N40" s="7" t="s">
        <v>585</v>
      </c>
      <c r="O40" s="7" t="s">
        <v>586</v>
      </c>
      <c r="P40" s="7" t="s">
        <v>586</v>
      </c>
      <c r="Q40" s="8" t="s">
        <v>587</v>
      </c>
      <c r="R40" s="7" t="s">
        <v>588</v>
      </c>
      <c r="S40" s="7" t="s">
        <v>589</v>
      </c>
      <c r="T40" s="7" t="s">
        <v>590</v>
      </c>
      <c r="U40" s="7" t="s">
        <v>591</v>
      </c>
      <c r="V40" s="7" t="s">
        <v>592</v>
      </c>
      <c r="W40" s="7" t="s">
        <v>593</v>
      </c>
      <c r="X40" s="7" t="s">
        <v>594</v>
      </c>
      <c r="Y40" s="45" t="s">
        <v>595</v>
      </c>
      <c r="AA40">
        <v>20</v>
      </c>
      <c r="AC40" t="s">
        <v>51</v>
      </c>
    </row>
    <row r="41" spans="1:29">
      <c r="A41" s="5" t="s">
        <v>596</v>
      </c>
      <c r="B41" s="2">
        <v>1</v>
      </c>
      <c r="C41" s="7" t="s">
        <v>597</v>
      </c>
      <c r="D41" s="7" t="s">
        <v>598</v>
      </c>
      <c r="E41" s="7" t="s">
        <v>599</v>
      </c>
      <c r="F41" s="7" t="s">
        <v>600</v>
      </c>
      <c r="G41" s="45" t="s">
        <v>601</v>
      </c>
      <c r="H41" s="7" t="s">
        <v>602</v>
      </c>
      <c r="I41" s="7" t="s">
        <v>603</v>
      </c>
      <c r="J41" s="7" t="s">
        <v>604</v>
      </c>
      <c r="K41" s="7" t="s">
        <v>605</v>
      </c>
      <c r="L41" s="7" t="s">
        <v>606</v>
      </c>
      <c r="M41" s="7" t="s">
        <v>607</v>
      </c>
      <c r="N41" s="7" t="s">
        <v>608</v>
      </c>
      <c r="O41" s="7" t="s">
        <v>609</v>
      </c>
      <c r="P41" s="7" t="s">
        <v>610</v>
      </c>
      <c r="Q41" s="8" t="s">
        <v>611</v>
      </c>
      <c r="R41" s="7" t="s">
        <v>612</v>
      </c>
      <c r="S41" s="7" t="s">
        <v>613</v>
      </c>
      <c r="T41" s="7" t="s">
        <v>614</v>
      </c>
      <c r="U41" s="7" t="s">
        <v>615</v>
      </c>
      <c r="V41" s="7" t="s">
        <v>616</v>
      </c>
      <c r="W41" s="7" t="s">
        <v>617</v>
      </c>
      <c r="X41" s="7" t="s">
        <v>618</v>
      </c>
      <c r="Y41" s="45" t="s">
        <v>619</v>
      </c>
      <c r="AA41">
        <v>20</v>
      </c>
      <c r="AC41" t="s">
        <v>51</v>
      </c>
    </row>
    <row r="42" spans="1:29">
      <c r="A42" s="5" t="s">
        <v>620</v>
      </c>
      <c r="B42" s="2">
        <v>1</v>
      </c>
      <c r="C42" s="7" t="s">
        <v>621</v>
      </c>
      <c r="D42" s="7" t="s">
        <v>622</v>
      </c>
      <c r="E42" s="7" t="s">
        <v>623</v>
      </c>
      <c r="F42" s="7" t="s">
        <v>624</v>
      </c>
      <c r="G42" s="45" t="s">
        <v>625</v>
      </c>
      <c r="H42" s="7" t="s">
        <v>626</v>
      </c>
      <c r="I42" s="7" t="s">
        <v>627</v>
      </c>
      <c r="J42" s="7" t="s">
        <v>628</v>
      </c>
      <c r="K42" s="7" t="s">
        <v>629</v>
      </c>
      <c r="L42" s="7" t="s">
        <v>630</v>
      </c>
      <c r="M42" s="7" t="s">
        <v>631</v>
      </c>
      <c r="N42" s="7" t="s">
        <v>632</v>
      </c>
      <c r="O42" s="7" t="s">
        <v>633</v>
      </c>
      <c r="P42" s="7" t="s">
        <v>634</v>
      </c>
      <c r="Q42" s="8" t="s">
        <v>635</v>
      </c>
      <c r="R42" s="7" t="s">
        <v>636</v>
      </c>
      <c r="S42" s="7" t="s">
        <v>481</v>
      </c>
      <c r="T42" s="7" t="s">
        <v>637</v>
      </c>
      <c r="U42" s="7" t="s">
        <v>638</v>
      </c>
      <c r="V42" s="7" t="s">
        <v>639</v>
      </c>
      <c r="W42" s="7" t="s">
        <v>640</v>
      </c>
      <c r="X42" s="7" t="s">
        <v>641</v>
      </c>
      <c r="Y42" s="45" t="s">
        <v>642</v>
      </c>
      <c r="AA42">
        <v>20</v>
      </c>
      <c r="AC42" t="s">
        <v>51</v>
      </c>
    </row>
    <row r="43" spans="1:29">
      <c r="A43" s="5" t="s">
        <v>643</v>
      </c>
      <c r="B43" s="2">
        <v>1</v>
      </c>
      <c r="C43" s="7" t="s">
        <v>644</v>
      </c>
      <c r="D43" s="7" t="s">
        <v>645</v>
      </c>
      <c r="E43" s="7" t="s">
        <v>646</v>
      </c>
      <c r="F43" s="7" t="s">
        <v>647</v>
      </c>
      <c r="G43" s="45" t="s">
        <v>648</v>
      </c>
      <c r="H43" s="7" t="s">
        <v>649</v>
      </c>
      <c r="I43" s="7" t="s">
        <v>650</v>
      </c>
      <c r="J43" s="7" t="s">
        <v>651</v>
      </c>
      <c r="K43" s="7" t="s">
        <v>652</v>
      </c>
      <c r="L43" s="7" t="s">
        <v>653</v>
      </c>
      <c r="M43" s="7" t="s">
        <v>654</v>
      </c>
      <c r="N43" s="7" t="s">
        <v>655</v>
      </c>
      <c r="O43" s="7" t="s">
        <v>656</v>
      </c>
      <c r="P43" s="7" t="s">
        <v>657</v>
      </c>
      <c r="Q43" s="8" t="s">
        <v>658</v>
      </c>
      <c r="R43" s="7" t="s">
        <v>659</v>
      </c>
      <c r="S43" s="7" t="s">
        <v>660</v>
      </c>
      <c r="T43" s="7" t="s">
        <v>661</v>
      </c>
      <c r="U43" s="7" t="s">
        <v>662</v>
      </c>
      <c r="V43" s="7" t="s">
        <v>663</v>
      </c>
      <c r="W43" s="7" t="s">
        <v>664</v>
      </c>
      <c r="X43" s="7" t="s">
        <v>665</v>
      </c>
      <c r="Y43" s="45" t="s">
        <v>666</v>
      </c>
      <c r="AA43">
        <v>20</v>
      </c>
      <c r="AC43" t="s">
        <v>51</v>
      </c>
    </row>
    <row r="44" spans="1:29">
      <c r="A44" s="5" t="s">
        <v>667</v>
      </c>
      <c r="B44" s="2">
        <v>1</v>
      </c>
      <c r="C44" s="7" t="s">
        <v>668</v>
      </c>
      <c r="D44" s="7" t="s">
        <v>669</v>
      </c>
      <c r="E44" s="7" t="s">
        <v>670</v>
      </c>
      <c r="F44" s="7" t="s">
        <v>671</v>
      </c>
      <c r="G44" s="45" t="s">
        <v>672</v>
      </c>
      <c r="H44" s="7" t="s">
        <v>673</v>
      </c>
      <c r="I44" s="7" t="s">
        <v>674</v>
      </c>
      <c r="J44" s="7" t="s">
        <v>675</v>
      </c>
      <c r="K44" s="7" t="s">
        <v>676</v>
      </c>
      <c r="L44" s="7" t="s">
        <v>677</v>
      </c>
      <c r="M44" s="7" t="s">
        <v>678</v>
      </c>
      <c r="N44" s="7" t="s">
        <v>679</v>
      </c>
      <c r="O44" s="7" t="s">
        <v>680</v>
      </c>
      <c r="P44" s="7" t="s">
        <v>681</v>
      </c>
      <c r="Q44" s="8" t="s">
        <v>682</v>
      </c>
      <c r="R44" s="7" t="s">
        <v>683</v>
      </c>
      <c r="S44" s="7" t="s">
        <v>684</v>
      </c>
      <c r="T44" s="7" t="s">
        <v>685</v>
      </c>
      <c r="U44" s="7" t="s">
        <v>686</v>
      </c>
      <c r="V44" s="7" t="s">
        <v>687</v>
      </c>
      <c r="W44" s="7" t="s">
        <v>688</v>
      </c>
      <c r="X44" s="7" t="s">
        <v>689</v>
      </c>
      <c r="Y44" s="45" t="s">
        <v>690</v>
      </c>
      <c r="AA44">
        <v>20</v>
      </c>
      <c r="AC44" t="s">
        <v>51</v>
      </c>
    </row>
    <row r="45" spans="1:29">
      <c r="A45" s="5" t="s">
        <v>691</v>
      </c>
      <c r="B45" s="2">
        <v>1</v>
      </c>
      <c r="C45" s="7" t="s">
        <v>692</v>
      </c>
      <c r="D45" s="7" t="s">
        <v>693</v>
      </c>
      <c r="E45" s="7" t="s">
        <v>694</v>
      </c>
      <c r="F45" s="7" t="s">
        <v>695</v>
      </c>
      <c r="G45" s="45" t="s">
        <v>696</v>
      </c>
      <c r="H45" s="7" t="s">
        <v>697</v>
      </c>
      <c r="I45" s="7" t="s">
        <v>698</v>
      </c>
      <c r="J45" s="7" t="s">
        <v>699</v>
      </c>
      <c r="K45" s="7" t="s">
        <v>700</v>
      </c>
      <c r="L45" s="7" t="s">
        <v>701</v>
      </c>
      <c r="M45" s="7" t="s">
        <v>702</v>
      </c>
      <c r="N45" s="7" t="s">
        <v>703</v>
      </c>
      <c r="O45" s="7" t="s">
        <v>704</v>
      </c>
      <c r="P45" s="7" t="s">
        <v>705</v>
      </c>
      <c r="Q45" s="8" t="s">
        <v>706</v>
      </c>
      <c r="R45" s="7" t="s">
        <v>707</v>
      </c>
      <c r="S45" s="7" t="s">
        <v>708</v>
      </c>
      <c r="T45" s="7" t="s">
        <v>709</v>
      </c>
      <c r="U45" s="7" t="s">
        <v>710</v>
      </c>
      <c r="V45" s="7" t="s">
        <v>711</v>
      </c>
      <c r="W45" s="7" t="s">
        <v>712</v>
      </c>
      <c r="X45" s="7" t="s">
        <v>698</v>
      </c>
      <c r="Y45" s="45" t="s">
        <v>713</v>
      </c>
      <c r="AA45">
        <v>20</v>
      </c>
      <c r="AC45" t="s">
        <v>51</v>
      </c>
    </row>
    <row r="46" spans="1:29">
      <c r="A46" s="5" t="s">
        <v>714</v>
      </c>
      <c r="B46" s="2">
        <v>1</v>
      </c>
      <c r="C46" s="7" t="s">
        <v>715</v>
      </c>
      <c r="D46" s="7" t="s">
        <v>716</v>
      </c>
      <c r="E46" s="7" t="s">
        <v>717</v>
      </c>
      <c r="F46" s="7" t="s">
        <v>718</v>
      </c>
      <c r="G46" s="45" t="s">
        <v>719</v>
      </c>
      <c r="H46" s="7" t="s">
        <v>720</v>
      </c>
      <c r="I46" s="7" t="s">
        <v>721</v>
      </c>
      <c r="J46" s="7" t="s">
        <v>722</v>
      </c>
      <c r="K46" s="7" t="s">
        <v>723</v>
      </c>
      <c r="L46" s="7" t="s">
        <v>724</v>
      </c>
      <c r="M46" s="7" t="s">
        <v>725</v>
      </c>
      <c r="N46" s="7" t="s">
        <v>726</v>
      </c>
      <c r="O46" s="7" t="s">
        <v>727</v>
      </c>
      <c r="P46" s="7" t="s">
        <v>728</v>
      </c>
      <c r="Q46" s="8" t="s">
        <v>729</v>
      </c>
      <c r="R46" s="7" t="s">
        <v>730</v>
      </c>
      <c r="S46" s="7" t="s">
        <v>731</v>
      </c>
      <c r="T46" s="7" t="s">
        <v>732</v>
      </c>
      <c r="U46" s="7" t="s">
        <v>733</v>
      </c>
      <c r="V46" s="7" t="s">
        <v>734</v>
      </c>
      <c r="W46" s="7" t="s">
        <v>735</v>
      </c>
      <c r="X46" s="7" t="s">
        <v>721</v>
      </c>
      <c r="Y46" s="45" t="s">
        <v>736</v>
      </c>
      <c r="AA46">
        <v>20</v>
      </c>
      <c r="AC46" t="s">
        <v>51</v>
      </c>
    </row>
    <row r="47" spans="1:29">
      <c r="A47" s="5" t="s">
        <v>737</v>
      </c>
      <c r="B47" s="2">
        <v>1</v>
      </c>
      <c r="C47" s="7" t="s">
        <v>738</v>
      </c>
      <c r="D47" s="7" t="s">
        <v>739</v>
      </c>
      <c r="E47" s="7" t="s">
        <v>740</v>
      </c>
      <c r="F47" s="7" t="s">
        <v>741</v>
      </c>
      <c r="G47" s="45" t="s">
        <v>742</v>
      </c>
      <c r="H47" s="7" t="s">
        <v>743</v>
      </c>
      <c r="I47" s="7" t="s">
        <v>744</v>
      </c>
      <c r="J47" s="7" t="s">
        <v>745</v>
      </c>
      <c r="K47" s="7" t="s">
        <v>746</v>
      </c>
      <c r="L47" s="7" t="s">
        <v>747</v>
      </c>
      <c r="M47" s="7" t="s">
        <v>748</v>
      </c>
      <c r="N47" s="7" t="s">
        <v>749</v>
      </c>
      <c r="O47" s="7" t="s">
        <v>750</v>
      </c>
      <c r="P47" s="7" t="s">
        <v>751</v>
      </c>
      <c r="Q47" s="8" t="s">
        <v>752</v>
      </c>
      <c r="R47" s="7" t="s">
        <v>753</v>
      </c>
      <c r="S47" s="7" t="s">
        <v>754</v>
      </c>
      <c r="T47" s="7" t="s">
        <v>755</v>
      </c>
      <c r="U47" s="7" t="s">
        <v>756</v>
      </c>
      <c r="V47" s="7" t="s">
        <v>757</v>
      </c>
      <c r="W47" s="7" t="s">
        <v>758</v>
      </c>
      <c r="X47" s="7" t="s">
        <v>759</v>
      </c>
      <c r="Y47" s="45" t="s">
        <v>760</v>
      </c>
      <c r="AA47">
        <v>20</v>
      </c>
      <c r="AC47" t="s">
        <v>51</v>
      </c>
    </row>
    <row r="48" spans="1:29">
      <c r="A48" s="5" t="s">
        <v>761</v>
      </c>
      <c r="B48" s="2">
        <v>1</v>
      </c>
      <c r="C48" s="7" t="s">
        <v>762</v>
      </c>
      <c r="D48" s="7" t="s">
        <v>763</v>
      </c>
      <c r="E48" s="7" t="s">
        <v>764</v>
      </c>
      <c r="F48" s="7" t="s">
        <v>765</v>
      </c>
      <c r="G48" s="45" t="s">
        <v>766</v>
      </c>
      <c r="H48" s="7" t="s">
        <v>767</v>
      </c>
      <c r="I48" s="7" t="s">
        <v>768</v>
      </c>
      <c r="J48" s="7" t="s">
        <v>769</v>
      </c>
      <c r="K48" s="7" t="s">
        <v>770</v>
      </c>
      <c r="L48" s="7" t="s">
        <v>771</v>
      </c>
      <c r="M48" s="7" t="s">
        <v>772</v>
      </c>
      <c r="N48" s="7" t="s">
        <v>773</v>
      </c>
      <c r="O48" s="7" t="s">
        <v>774</v>
      </c>
      <c r="P48" s="7" t="s">
        <v>775</v>
      </c>
      <c r="Q48" s="8" t="s">
        <v>776</v>
      </c>
      <c r="R48" s="7" t="s">
        <v>777</v>
      </c>
      <c r="S48" s="7" t="s">
        <v>778</v>
      </c>
      <c r="T48" s="7" t="s">
        <v>779</v>
      </c>
      <c r="U48" s="7" t="s">
        <v>780</v>
      </c>
      <c r="V48" s="7" t="s">
        <v>781</v>
      </c>
      <c r="W48" s="7" t="s">
        <v>782</v>
      </c>
      <c r="X48" s="7" t="s">
        <v>783</v>
      </c>
      <c r="Y48" s="45" t="s">
        <v>784</v>
      </c>
      <c r="AA48">
        <v>20</v>
      </c>
      <c r="AC48" t="s">
        <v>51</v>
      </c>
    </row>
    <row r="49" spans="1:29" ht="24.75">
      <c r="A49" s="5" t="s">
        <v>785</v>
      </c>
      <c r="B49" s="2">
        <v>1</v>
      </c>
      <c r="C49" s="7" t="s">
        <v>786</v>
      </c>
      <c r="D49" s="7" t="s">
        <v>787</v>
      </c>
      <c r="E49" s="7" t="s">
        <v>788</v>
      </c>
      <c r="F49" s="7" t="s">
        <v>789</v>
      </c>
      <c r="G49" s="45" t="s">
        <v>790</v>
      </c>
      <c r="H49" s="7" t="s">
        <v>791</v>
      </c>
      <c r="I49" s="7" t="s">
        <v>792</v>
      </c>
      <c r="J49" s="7" t="s">
        <v>793</v>
      </c>
      <c r="K49" s="7" t="s">
        <v>794</v>
      </c>
      <c r="L49" s="7" t="s">
        <v>795</v>
      </c>
      <c r="M49" s="7" t="s">
        <v>796</v>
      </c>
      <c r="N49" s="7" t="s">
        <v>797</v>
      </c>
      <c r="O49" s="7" t="s">
        <v>798</v>
      </c>
      <c r="P49" s="7" t="s">
        <v>799</v>
      </c>
      <c r="Q49" s="8" t="s">
        <v>800</v>
      </c>
      <c r="R49" s="7" t="s">
        <v>801</v>
      </c>
      <c r="S49" s="7" t="s">
        <v>802</v>
      </c>
      <c r="T49" s="7" t="s">
        <v>803</v>
      </c>
      <c r="U49" s="7" t="s">
        <v>804</v>
      </c>
      <c r="V49" s="7" t="s">
        <v>805</v>
      </c>
      <c r="W49" s="7" t="s">
        <v>806</v>
      </c>
      <c r="X49" s="7" t="s">
        <v>807</v>
      </c>
      <c r="Y49" s="45" t="s">
        <v>808</v>
      </c>
      <c r="AA49">
        <v>20</v>
      </c>
      <c r="AC49" t="s">
        <v>51</v>
      </c>
    </row>
    <row r="50" spans="1:29">
      <c r="A50" s="5" t="s">
        <v>809</v>
      </c>
      <c r="B50" s="2">
        <v>1</v>
      </c>
      <c r="C50" s="7" t="s">
        <v>810</v>
      </c>
      <c r="D50" s="7" t="s">
        <v>811</v>
      </c>
      <c r="E50" s="7" t="s">
        <v>812</v>
      </c>
      <c r="F50" s="7" t="s">
        <v>813</v>
      </c>
      <c r="G50" s="45" t="s">
        <v>814</v>
      </c>
      <c r="H50" s="7" t="s">
        <v>815</v>
      </c>
      <c r="I50" s="7" t="s">
        <v>816</v>
      </c>
      <c r="J50" s="7" t="s">
        <v>817</v>
      </c>
      <c r="K50" s="7" t="s">
        <v>818</v>
      </c>
      <c r="L50" s="7" t="s">
        <v>819</v>
      </c>
      <c r="M50" s="7" t="s">
        <v>820</v>
      </c>
      <c r="N50" s="7" t="s">
        <v>821</v>
      </c>
      <c r="O50" s="7" t="s">
        <v>822</v>
      </c>
      <c r="P50" s="7" t="s">
        <v>823</v>
      </c>
      <c r="Q50" s="8" t="s">
        <v>824</v>
      </c>
      <c r="R50" s="7" t="s">
        <v>825</v>
      </c>
      <c r="S50" s="7" t="s">
        <v>826</v>
      </c>
      <c r="T50" s="7" t="s">
        <v>827</v>
      </c>
      <c r="U50" s="7" t="s">
        <v>828</v>
      </c>
      <c r="V50" s="7" t="s">
        <v>829</v>
      </c>
      <c r="W50" s="7" t="s">
        <v>830</v>
      </c>
      <c r="X50" s="7" t="s">
        <v>831</v>
      </c>
      <c r="Y50" s="45" t="s">
        <v>832</v>
      </c>
      <c r="AA50">
        <v>20</v>
      </c>
      <c r="AC50" t="s">
        <v>51</v>
      </c>
    </row>
    <row r="51" spans="1:29">
      <c r="A51" s="5" t="s">
        <v>833</v>
      </c>
      <c r="B51" s="2">
        <v>1</v>
      </c>
      <c r="C51" s="7" t="s">
        <v>834</v>
      </c>
      <c r="D51" s="7" t="s">
        <v>835</v>
      </c>
      <c r="E51" s="7" t="s">
        <v>836</v>
      </c>
      <c r="F51" s="7" t="s">
        <v>837</v>
      </c>
      <c r="G51" s="45" t="s">
        <v>838</v>
      </c>
      <c r="H51" s="7" t="s">
        <v>839</v>
      </c>
      <c r="I51" s="7" t="s">
        <v>840</v>
      </c>
      <c r="J51" s="7" t="s">
        <v>841</v>
      </c>
      <c r="K51" s="7" t="s">
        <v>842</v>
      </c>
      <c r="L51" s="7" t="s">
        <v>843</v>
      </c>
      <c r="M51" s="7" t="s">
        <v>844</v>
      </c>
      <c r="N51" s="7" t="s">
        <v>845</v>
      </c>
      <c r="O51" s="7" t="s">
        <v>846</v>
      </c>
      <c r="P51" s="7" t="s">
        <v>847</v>
      </c>
      <c r="Q51" s="8" t="s">
        <v>848</v>
      </c>
      <c r="R51" s="7" t="s">
        <v>849</v>
      </c>
      <c r="S51" s="7" t="s">
        <v>850</v>
      </c>
      <c r="T51" s="7" t="s">
        <v>851</v>
      </c>
      <c r="U51" s="7" t="s">
        <v>852</v>
      </c>
      <c r="V51" s="7" t="s">
        <v>853</v>
      </c>
      <c r="W51" s="7" t="s">
        <v>854</v>
      </c>
      <c r="X51" s="7" t="s">
        <v>855</v>
      </c>
      <c r="Y51" s="45" t="s">
        <v>856</v>
      </c>
      <c r="AA51">
        <v>20</v>
      </c>
      <c r="AC51" t="s">
        <v>51</v>
      </c>
    </row>
    <row r="52" spans="1:29">
      <c r="A52" s="5" t="s">
        <v>857</v>
      </c>
      <c r="B52" s="2">
        <v>1</v>
      </c>
      <c r="C52" s="7" t="s">
        <v>858</v>
      </c>
      <c r="D52" s="7" t="s">
        <v>859</v>
      </c>
      <c r="E52" s="7" t="s">
        <v>860</v>
      </c>
      <c r="F52" s="7" t="s">
        <v>861</v>
      </c>
      <c r="G52" s="45" t="s">
        <v>862</v>
      </c>
      <c r="H52" s="7" t="s">
        <v>863</v>
      </c>
      <c r="I52" s="7" t="s">
        <v>792</v>
      </c>
      <c r="J52" s="7" t="s">
        <v>864</v>
      </c>
      <c r="K52" s="7" t="s">
        <v>865</v>
      </c>
      <c r="L52" s="7" t="s">
        <v>795</v>
      </c>
      <c r="M52" s="7" t="s">
        <v>866</v>
      </c>
      <c r="N52" s="7" t="s">
        <v>797</v>
      </c>
      <c r="O52" s="7" t="s">
        <v>867</v>
      </c>
      <c r="P52" s="7" t="s">
        <v>868</v>
      </c>
      <c r="Q52" s="8" t="s">
        <v>869</v>
      </c>
      <c r="R52" s="7" t="s">
        <v>870</v>
      </c>
      <c r="S52" s="7" t="s">
        <v>802</v>
      </c>
      <c r="T52" s="7" t="s">
        <v>871</v>
      </c>
      <c r="U52" s="7" t="s">
        <v>872</v>
      </c>
      <c r="V52" s="7" t="s">
        <v>873</v>
      </c>
      <c r="W52" s="7" t="s">
        <v>874</v>
      </c>
      <c r="X52" s="7" t="s">
        <v>875</v>
      </c>
      <c r="Y52" s="45" t="s">
        <v>876</v>
      </c>
      <c r="AA52">
        <v>20</v>
      </c>
      <c r="AC52" t="s">
        <v>51</v>
      </c>
    </row>
    <row r="53" spans="1:29">
      <c r="A53" s="5" t="s">
        <v>877</v>
      </c>
      <c r="B53" s="2">
        <v>1</v>
      </c>
      <c r="C53" s="7" t="s">
        <v>878</v>
      </c>
      <c r="D53" s="7" t="s">
        <v>879</v>
      </c>
      <c r="E53" s="7" t="s">
        <v>880</v>
      </c>
      <c r="F53" s="7" t="s">
        <v>881</v>
      </c>
      <c r="G53" s="45" t="s">
        <v>882</v>
      </c>
      <c r="H53" s="7" t="s">
        <v>883</v>
      </c>
      <c r="I53" s="7" t="s">
        <v>884</v>
      </c>
      <c r="J53" s="7" t="s">
        <v>841</v>
      </c>
      <c r="K53" s="7" t="s">
        <v>885</v>
      </c>
      <c r="L53" s="7" t="s">
        <v>886</v>
      </c>
      <c r="M53" s="7" t="s">
        <v>887</v>
      </c>
      <c r="N53" s="7" t="s">
        <v>888</v>
      </c>
      <c r="O53" s="7" t="s">
        <v>889</v>
      </c>
      <c r="P53" s="7" t="s">
        <v>890</v>
      </c>
      <c r="Q53" s="8" t="s">
        <v>891</v>
      </c>
      <c r="R53" s="7" t="s">
        <v>892</v>
      </c>
      <c r="S53" s="7" t="s">
        <v>893</v>
      </c>
      <c r="T53" s="7" t="s">
        <v>894</v>
      </c>
      <c r="U53" s="7" t="s">
        <v>895</v>
      </c>
      <c r="V53" s="7" t="s">
        <v>896</v>
      </c>
      <c r="W53" s="7" t="s">
        <v>897</v>
      </c>
      <c r="X53" s="7" t="s">
        <v>898</v>
      </c>
      <c r="Y53" s="45" t="s">
        <v>899</v>
      </c>
      <c r="AA53">
        <v>20</v>
      </c>
      <c r="AC53" t="s">
        <v>51</v>
      </c>
    </row>
    <row r="54" spans="1:29">
      <c r="A54" s="5" t="s">
        <v>900</v>
      </c>
      <c r="B54" s="2">
        <v>1</v>
      </c>
      <c r="C54" s="7" t="s">
        <v>901</v>
      </c>
      <c r="D54" s="7" t="s">
        <v>902</v>
      </c>
      <c r="E54" s="7" t="s">
        <v>903</v>
      </c>
      <c r="F54" s="7" t="s">
        <v>904</v>
      </c>
      <c r="G54" s="45" t="s">
        <v>905</v>
      </c>
      <c r="H54" s="7" t="s">
        <v>906</v>
      </c>
      <c r="I54" s="7" t="s">
        <v>907</v>
      </c>
      <c r="J54" s="7" t="s">
        <v>908</v>
      </c>
      <c r="K54" s="7" t="s">
        <v>909</v>
      </c>
      <c r="L54" s="7" t="s">
        <v>910</v>
      </c>
      <c r="M54" s="7" t="s">
        <v>911</v>
      </c>
      <c r="N54" s="7" t="s">
        <v>912</v>
      </c>
      <c r="O54" s="7" t="s">
        <v>913</v>
      </c>
      <c r="P54" s="7" t="s">
        <v>914</v>
      </c>
      <c r="Q54" s="8" t="s">
        <v>915</v>
      </c>
      <c r="R54" s="7" t="s">
        <v>916</v>
      </c>
      <c r="S54" s="7" t="s">
        <v>917</v>
      </c>
      <c r="T54" s="7" t="s">
        <v>918</v>
      </c>
      <c r="U54" s="7" t="s">
        <v>919</v>
      </c>
      <c r="V54" s="7" t="s">
        <v>616</v>
      </c>
      <c r="W54" s="7" t="s">
        <v>920</v>
      </c>
      <c r="X54" s="7" t="s">
        <v>921</v>
      </c>
      <c r="Y54" s="45" t="s">
        <v>922</v>
      </c>
      <c r="AA54">
        <v>20</v>
      </c>
      <c r="AC54" t="s">
        <v>51</v>
      </c>
    </row>
    <row r="55" spans="1:29">
      <c r="A55" s="5" t="s">
        <v>923</v>
      </c>
      <c r="B55" s="2">
        <v>1</v>
      </c>
      <c r="C55" s="7" t="s">
        <v>924</v>
      </c>
      <c r="D55" s="7" t="s">
        <v>925</v>
      </c>
      <c r="E55" s="7" t="s">
        <v>926</v>
      </c>
      <c r="F55" s="7" t="s">
        <v>927</v>
      </c>
      <c r="G55" s="45" t="s">
        <v>928</v>
      </c>
      <c r="H55" s="7" t="s">
        <v>929</v>
      </c>
      <c r="I55" s="7" t="s">
        <v>930</v>
      </c>
      <c r="J55" s="7" t="s">
        <v>931</v>
      </c>
      <c r="K55" s="7" t="s">
        <v>932</v>
      </c>
      <c r="L55" s="7" t="s">
        <v>933</v>
      </c>
      <c r="M55" s="7" t="s">
        <v>934</v>
      </c>
      <c r="N55" s="7" t="s">
        <v>935</v>
      </c>
      <c r="O55" s="7" t="s">
        <v>936</v>
      </c>
      <c r="P55" s="7" t="s">
        <v>937</v>
      </c>
      <c r="Q55" s="8" t="s">
        <v>938</v>
      </c>
      <c r="R55" s="7" t="s">
        <v>939</v>
      </c>
      <c r="S55" s="7" t="s">
        <v>940</v>
      </c>
      <c r="T55" s="7" t="s">
        <v>941</v>
      </c>
      <c r="U55" s="7" t="s">
        <v>942</v>
      </c>
      <c r="V55" s="7" t="s">
        <v>943</v>
      </c>
      <c r="W55" s="7" t="s">
        <v>944</v>
      </c>
      <c r="X55" s="7" t="s">
        <v>945</v>
      </c>
      <c r="Y55" s="45" t="s">
        <v>946</v>
      </c>
      <c r="AA55">
        <v>20</v>
      </c>
      <c r="AC55" t="s">
        <v>51</v>
      </c>
    </row>
    <row r="56" spans="1:29">
      <c r="A56" s="5" t="s">
        <v>947</v>
      </c>
      <c r="B56" s="2">
        <v>1</v>
      </c>
      <c r="C56" s="12" t="s">
        <v>948</v>
      </c>
      <c r="D56" s="7" t="s">
        <v>949</v>
      </c>
      <c r="E56" s="12" t="s">
        <v>950</v>
      </c>
      <c r="F56" s="12" t="s">
        <v>951</v>
      </c>
      <c r="G56" s="45" t="s">
        <v>952</v>
      </c>
      <c r="H56" s="7" t="s">
        <v>953</v>
      </c>
      <c r="I56" s="7" t="s">
        <v>954</v>
      </c>
      <c r="J56" s="7" t="s">
        <v>955</v>
      </c>
      <c r="K56" s="7" t="s">
        <v>956</v>
      </c>
      <c r="L56" s="7" t="s">
        <v>957</v>
      </c>
      <c r="M56" s="7" t="s">
        <v>958</v>
      </c>
      <c r="N56" s="7" t="s">
        <v>959</v>
      </c>
      <c r="O56" s="7" t="s">
        <v>960</v>
      </c>
      <c r="P56" s="7" t="s">
        <v>961</v>
      </c>
      <c r="Q56" s="8" t="s">
        <v>962</v>
      </c>
      <c r="R56" s="7" t="s">
        <v>963</v>
      </c>
      <c r="S56" s="7" t="s">
        <v>964</v>
      </c>
      <c r="T56" s="7" t="s">
        <v>965</v>
      </c>
      <c r="U56" s="7" t="s">
        <v>966</v>
      </c>
      <c r="V56" s="7" t="s">
        <v>967</v>
      </c>
      <c r="W56" s="7" t="s">
        <v>968</v>
      </c>
      <c r="X56" s="7" t="s">
        <v>969</v>
      </c>
      <c r="Y56" s="45" t="s">
        <v>970</v>
      </c>
      <c r="AA56">
        <v>20</v>
      </c>
      <c r="AC56" t="s">
        <v>51</v>
      </c>
    </row>
    <row r="57" spans="1:29">
      <c r="A57" s="5" t="s">
        <v>971</v>
      </c>
      <c r="B57" s="2">
        <v>1</v>
      </c>
      <c r="C57" s="7" t="s">
        <v>972</v>
      </c>
      <c r="D57" s="7" t="s">
        <v>973</v>
      </c>
      <c r="E57" s="7" t="s">
        <v>974</v>
      </c>
      <c r="F57" s="7" t="s">
        <v>975</v>
      </c>
      <c r="G57" s="45" t="s">
        <v>625</v>
      </c>
      <c r="H57" s="7" t="s">
        <v>976</v>
      </c>
      <c r="I57" s="7" t="s">
        <v>977</v>
      </c>
      <c r="J57" s="7" t="s">
        <v>978</v>
      </c>
      <c r="K57" s="7" t="s">
        <v>979</v>
      </c>
      <c r="L57" s="7" t="s">
        <v>980</v>
      </c>
      <c r="M57" s="7" t="s">
        <v>981</v>
      </c>
      <c r="N57" s="7" t="s">
        <v>982</v>
      </c>
      <c r="O57" s="7" t="s">
        <v>983</v>
      </c>
      <c r="P57" s="7" t="s">
        <v>984</v>
      </c>
      <c r="Q57" s="8" t="s">
        <v>985</v>
      </c>
      <c r="R57" s="7" t="s">
        <v>986</v>
      </c>
      <c r="S57" s="7" t="s">
        <v>987</v>
      </c>
      <c r="T57" s="7" t="s">
        <v>637</v>
      </c>
      <c r="U57" s="7" t="s">
        <v>988</v>
      </c>
      <c r="V57" s="7" t="s">
        <v>989</v>
      </c>
      <c r="W57" s="7" t="s">
        <v>990</v>
      </c>
      <c r="X57" s="7" t="s">
        <v>976</v>
      </c>
      <c r="Y57" s="45" t="s">
        <v>991</v>
      </c>
      <c r="AA57">
        <v>20</v>
      </c>
      <c r="AC57" t="s">
        <v>51</v>
      </c>
    </row>
    <row r="58" spans="1:29">
      <c r="A58" s="5" t="s">
        <v>992</v>
      </c>
      <c r="B58" s="2">
        <v>1</v>
      </c>
      <c r="C58" s="7" t="s">
        <v>993</v>
      </c>
      <c r="D58" s="7" t="s">
        <v>994</v>
      </c>
      <c r="E58" s="7" t="s">
        <v>995</v>
      </c>
      <c r="F58" s="7" t="s">
        <v>996</v>
      </c>
      <c r="G58" s="45" t="s">
        <v>997</v>
      </c>
      <c r="H58" s="7" t="s">
        <v>998</v>
      </c>
      <c r="I58" s="7" t="s">
        <v>999</v>
      </c>
      <c r="J58" s="7" t="s">
        <v>1000</v>
      </c>
      <c r="K58" s="7" t="s">
        <v>1001</v>
      </c>
      <c r="L58" s="7" t="s">
        <v>1002</v>
      </c>
      <c r="M58" s="7" t="s">
        <v>1003</v>
      </c>
      <c r="N58" s="7" t="s">
        <v>1004</v>
      </c>
      <c r="O58" s="7" t="s">
        <v>1005</v>
      </c>
      <c r="P58" s="7" t="s">
        <v>1006</v>
      </c>
      <c r="Q58" s="8" t="s">
        <v>1007</v>
      </c>
      <c r="R58" s="7" t="s">
        <v>1008</v>
      </c>
      <c r="S58" s="7" t="s">
        <v>1009</v>
      </c>
      <c r="T58" s="7" t="s">
        <v>1010</v>
      </c>
      <c r="U58" s="7" t="s">
        <v>1011</v>
      </c>
      <c r="V58" s="7" t="s">
        <v>1012</v>
      </c>
      <c r="W58" s="7" t="s">
        <v>1013</v>
      </c>
      <c r="X58" s="7" t="s">
        <v>1014</v>
      </c>
      <c r="Y58" s="45" t="s">
        <v>1015</v>
      </c>
      <c r="AA58">
        <v>20</v>
      </c>
      <c r="AC58" t="s">
        <v>51</v>
      </c>
    </row>
    <row r="59" spans="1:29">
      <c r="A59" s="5" t="s">
        <v>1016</v>
      </c>
      <c r="B59" s="2">
        <v>1</v>
      </c>
      <c r="C59" s="7" t="s">
        <v>1017</v>
      </c>
      <c r="D59" s="7" t="s">
        <v>1018</v>
      </c>
      <c r="E59" s="7" t="s">
        <v>1019</v>
      </c>
      <c r="F59" s="7" t="s">
        <v>1020</v>
      </c>
      <c r="G59" s="45" t="s">
        <v>1021</v>
      </c>
      <c r="H59" s="7" t="s">
        <v>1022</v>
      </c>
      <c r="I59" s="7" t="s">
        <v>1023</v>
      </c>
      <c r="J59" s="7" t="s">
        <v>1024</v>
      </c>
      <c r="K59" s="7" t="s">
        <v>1025</v>
      </c>
      <c r="L59" s="7" t="s">
        <v>1026</v>
      </c>
      <c r="M59" s="7" t="s">
        <v>1027</v>
      </c>
      <c r="N59" s="7" t="s">
        <v>1028</v>
      </c>
      <c r="O59" s="7" t="s">
        <v>1029</v>
      </c>
      <c r="P59" s="7" t="s">
        <v>1030</v>
      </c>
      <c r="Q59" s="8" t="s">
        <v>1031</v>
      </c>
      <c r="R59" s="7" t="s">
        <v>1032</v>
      </c>
      <c r="S59" s="7" t="s">
        <v>1033</v>
      </c>
      <c r="T59" s="7" t="s">
        <v>1034</v>
      </c>
      <c r="U59" s="7" t="s">
        <v>1035</v>
      </c>
      <c r="V59" s="7" t="s">
        <v>1036</v>
      </c>
      <c r="W59" s="7" t="s">
        <v>1037</v>
      </c>
      <c r="X59" s="7" t="s">
        <v>1038</v>
      </c>
      <c r="Y59" s="45" t="s">
        <v>1039</v>
      </c>
      <c r="AA59">
        <v>20</v>
      </c>
      <c r="AC59" t="s">
        <v>51</v>
      </c>
    </row>
    <row r="60" spans="1:29">
      <c r="A60" s="5" t="s">
        <v>1040</v>
      </c>
      <c r="B60" s="2">
        <v>1</v>
      </c>
      <c r="C60" s="7" t="s">
        <v>1041</v>
      </c>
      <c r="D60" s="9" t="s">
        <v>1042</v>
      </c>
      <c r="E60" s="7" t="s">
        <v>1043</v>
      </c>
      <c r="F60" s="7" t="s">
        <v>1044</v>
      </c>
      <c r="G60" s="45" t="s">
        <v>1045</v>
      </c>
      <c r="H60" s="7" t="s">
        <v>1046</v>
      </c>
      <c r="I60" s="7" t="s">
        <v>1047</v>
      </c>
      <c r="J60" s="7" t="s">
        <v>1048</v>
      </c>
      <c r="K60" s="7" t="s">
        <v>1049</v>
      </c>
      <c r="L60" s="7" t="s">
        <v>1050</v>
      </c>
      <c r="M60" s="7" t="s">
        <v>1051</v>
      </c>
      <c r="N60" s="7" t="s">
        <v>1052</v>
      </c>
      <c r="O60" s="7" t="s">
        <v>1053</v>
      </c>
      <c r="P60" s="7" t="s">
        <v>1054</v>
      </c>
      <c r="Q60" s="8" t="s">
        <v>1055</v>
      </c>
      <c r="R60" s="7" t="s">
        <v>1056</v>
      </c>
      <c r="S60" s="7" t="s">
        <v>1057</v>
      </c>
      <c r="T60" s="7" t="s">
        <v>1058</v>
      </c>
      <c r="U60" s="7" t="s">
        <v>1059</v>
      </c>
      <c r="V60" s="7" t="s">
        <v>1060</v>
      </c>
      <c r="W60" s="7" t="s">
        <v>1061</v>
      </c>
      <c r="X60" s="7" t="s">
        <v>1062</v>
      </c>
      <c r="Y60" s="45" t="s">
        <v>1063</v>
      </c>
      <c r="AA60">
        <v>20</v>
      </c>
      <c r="AC60" t="s">
        <v>51</v>
      </c>
    </row>
    <row r="61" spans="1:29">
      <c r="A61" s="5" t="s">
        <v>1064</v>
      </c>
      <c r="B61" s="2">
        <v>1</v>
      </c>
      <c r="C61" s="7" t="s">
        <v>1065</v>
      </c>
      <c r="D61" s="7" t="s">
        <v>1066</v>
      </c>
      <c r="E61" s="7" t="s">
        <v>1067</v>
      </c>
      <c r="F61" s="7" t="s">
        <v>1068</v>
      </c>
      <c r="G61" s="45" t="s">
        <v>1069</v>
      </c>
      <c r="H61" s="7" t="s">
        <v>1070</v>
      </c>
      <c r="I61" s="7" t="s">
        <v>1071</v>
      </c>
      <c r="J61" s="7" t="s">
        <v>1072</v>
      </c>
      <c r="K61" s="7" t="s">
        <v>1073</v>
      </c>
      <c r="L61" s="7" t="s">
        <v>1074</v>
      </c>
      <c r="M61" s="7" t="s">
        <v>1075</v>
      </c>
      <c r="N61" s="7" t="s">
        <v>1076</v>
      </c>
      <c r="O61" s="7" t="s">
        <v>1077</v>
      </c>
      <c r="P61" s="7" t="s">
        <v>1077</v>
      </c>
      <c r="Q61" s="8" t="s">
        <v>1078</v>
      </c>
      <c r="R61" s="7" t="s">
        <v>1079</v>
      </c>
      <c r="S61" s="7" t="s">
        <v>1080</v>
      </c>
      <c r="T61" s="7" t="s">
        <v>1081</v>
      </c>
      <c r="U61" s="7" t="s">
        <v>1082</v>
      </c>
      <c r="V61" s="7" t="s">
        <v>1083</v>
      </c>
      <c r="W61" s="7" t="s">
        <v>1084</v>
      </c>
      <c r="X61" s="7" t="s">
        <v>1085</v>
      </c>
      <c r="Y61" s="45" t="s">
        <v>1086</v>
      </c>
      <c r="AA61">
        <v>20</v>
      </c>
      <c r="AC61" t="s">
        <v>51</v>
      </c>
    </row>
    <row r="62" spans="1:29">
      <c r="A62" s="5" t="s">
        <v>1087</v>
      </c>
      <c r="B62" s="2">
        <v>1</v>
      </c>
      <c r="C62" s="7" t="s">
        <v>1088</v>
      </c>
      <c r="D62" s="7" t="s">
        <v>1089</v>
      </c>
      <c r="E62" s="7" t="s">
        <v>1090</v>
      </c>
      <c r="F62" s="7" t="s">
        <v>1091</v>
      </c>
      <c r="G62" s="45" t="s">
        <v>1092</v>
      </c>
      <c r="H62" s="7" t="s">
        <v>1093</v>
      </c>
      <c r="I62" s="7" t="s">
        <v>1094</v>
      </c>
      <c r="J62" s="7" t="s">
        <v>1095</v>
      </c>
      <c r="K62" s="7" t="s">
        <v>1096</v>
      </c>
      <c r="L62" s="7" t="s">
        <v>1097</v>
      </c>
      <c r="M62" s="7" t="s">
        <v>1098</v>
      </c>
      <c r="N62" s="7" t="s">
        <v>749</v>
      </c>
      <c r="O62" s="7" t="s">
        <v>1099</v>
      </c>
      <c r="P62" s="7" t="s">
        <v>1100</v>
      </c>
      <c r="Q62" s="8" t="s">
        <v>1101</v>
      </c>
      <c r="R62" s="7" t="s">
        <v>1088</v>
      </c>
      <c r="S62" s="7" t="s">
        <v>1102</v>
      </c>
      <c r="T62" s="7" t="s">
        <v>1103</v>
      </c>
      <c r="U62" s="7" t="s">
        <v>1104</v>
      </c>
      <c r="V62" s="7" t="s">
        <v>1105</v>
      </c>
      <c r="W62" s="7" t="s">
        <v>1106</v>
      </c>
      <c r="X62" s="7" t="s">
        <v>1107</v>
      </c>
      <c r="Y62" s="45" t="s">
        <v>1108</v>
      </c>
      <c r="AA62">
        <v>20</v>
      </c>
      <c r="AC62" t="s">
        <v>51</v>
      </c>
    </row>
    <row r="63" spans="1:29">
      <c r="A63" s="5" t="s">
        <v>1109</v>
      </c>
      <c r="B63" s="2">
        <v>1</v>
      </c>
      <c r="C63" s="7" t="s">
        <v>1110</v>
      </c>
      <c r="D63" s="7" t="s">
        <v>1111</v>
      </c>
      <c r="E63" s="7" t="s">
        <v>1112</v>
      </c>
      <c r="F63" s="7" t="s">
        <v>1113</v>
      </c>
      <c r="G63" s="45" t="s">
        <v>1114</v>
      </c>
      <c r="H63" s="7" t="s">
        <v>1115</v>
      </c>
      <c r="I63" s="7" t="s">
        <v>1116</v>
      </c>
      <c r="J63" s="7" t="s">
        <v>1117</v>
      </c>
      <c r="K63" s="7" t="s">
        <v>1118</v>
      </c>
      <c r="L63" s="7" t="s">
        <v>1119</v>
      </c>
      <c r="M63" s="7" t="s">
        <v>1120</v>
      </c>
      <c r="N63" s="7" t="s">
        <v>1121</v>
      </c>
      <c r="O63" s="7" t="s">
        <v>1122</v>
      </c>
      <c r="P63" s="7" t="s">
        <v>1123</v>
      </c>
      <c r="Q63" s="8" t="s">
        <v>1124</v>
      </c>
      <c r="R63" s="7" t="s">
        <v>1125</v>
      </c>
      <c r="S63" s="7" t="s">
        <v>1126</v>
      </c>
      <c r="T63" s="7" t="s">
        <v>1127</v>
      </c>
      <c r="U63" s="7" t="s">
        <v>1128</v>
      </c>
      <c r="V63" s="7" t="s">
        <v>1129</v>
      </c>
      <c r="W63" s="7" t="s">
        <v>1130</v>
      </c>
      <c r="X63" s="7" t="s">
        <v>1131</v>
      </c>
      <c r="Y63" s="45" t="s">
        <v>1132</v>
      </c>
      <c r="AA63">
        <v>20</v>
      </c>
      <c r="AC63" t="s">
        <v>51</v>
      </c>
    </row>
    <row r="65" spans="1:29">
      <c r="A65" s="5" t="s">
        <v>1133</v>
      </c>
    </row>
    <row r="66" spans="1:29">
      <c r="A66" s="5" t="s">
        <v>1134</v>
      </c>
      <c r="B66" s="2">
        <v>1</v>
      </c>
      <c r="C66" s="7" t="s">
        <v>1135</v>
      </c>
      <c r="D66" s="7" t="s">
        <v>1136</v>
      </c>
      <c r="E66" s="7" t="s">
        <v>1137</v>
      </c>
      <c r="F66" s="7" t="s">
        <v>1138</v>
      </c>
      <c r="G66" s="45" t="s">
        <v>1139</v>
      </c>
      <c r="H66" s="7" t="s">
        <v>1140</v>
      </c>
      <c r="I66" s="7" t="s">
        <v>1141</v>
      </c>
      <c r="J66" s="7" t="s">
        <v>1142</v>
      </c>
      <c r="K66" s="7" t="s">
        <v>1143</v>
      </c>
      <c r="L66" s="7" t="s">
        <v>1144</v>
      </c>
      <c r="M66" s="7" t="s">
        <v>1145</v>
      </c>
      <c r="N66" s="7" t="s">
        <v>1146</v>
      </c>
      <c r="O66" s="7" t="s">
        <v>1147</v>
      </c>
      <c r="P66" s="7" t="s">
        <v>1147</v>
      </c>
      <c r="Q66" s="8" t="s">
        <v>1148</v>
      </c>
      <c r="R66" s="7" t="s">
        <v>1149</v>
      </c>
      <c r="S66" s="7" t="s">
        <v>1150</v>
      </c>
      <c r="T66" s="7" t="s">
        <v>1151</v>
      </c>
      <c r="U66" s="7" t="s">
        <v>1152</v>
      </c>
      <c r="V66" s="7" t="s">
        <v>1153</v>
      </c>
      <c r="W66" s="7" t="s">
        <v>1154</v>
      </c>
      <c r="X66" s="7" t="s">
        <v>1155</v>
      </c>
      <c r="Y66" s="45" t="s">
        <v>1156</v>
      </c>
      <c r="AA66">
        <v>20</v>
      </c>
      <c r="AC66" t="s">
        <v>51</v>
      </c>
    </row>
    <row r="67" spans="1:29" ht="24.75">
      <c r="A67" s="5" t="s">
        <v>1157</v>
      </c>
      <c r="B67" s="2">
        <v>1</v>
      </c>
      <c r="C67" s="7" t="s">
        <v>1158</v>
      </c>
      <c r="D67" s="7" t="s">
        <v>1159</v>
      </c>
      <c r="E67" s="7" t="s">
        <v>1160</v>
      </c>
      <c r="F67" s="7" t="s">
        <v>1161</v>
      </c>
      <c r="G67" s="45" t="s">
        <v>1162</v>
      </c>
      <c r="H67" s="7" t="s">
        <v>1163</v>
      </c>
      <c r="I67" s="7" t="s">
        <v>1164</v>
      </c>
      <c r="J67" s="7" t="s">
        <v>1165</v>
      </c>
      <c r="K67" s="7" t="s">
        <v>1166</v>
      </c>
      <c r="L67" s="7" t="s">
        <v>1167</v>
      </c>
      <c r="M67" s="7" t="s">
        <v>1168</v>
      </c>
      <c r="N67" s="7" t="s">
        <v>1169</v>
      </c>
      <c r="O67" s="7" t="s">
        <v>1170</v>
      </c>
      <c r="P67" s="7" t="s">
        <v>1171</v>
      </c>
      <c r="Q67" s="8" t="s">
        <v>1172</v>
      </c>
      <c r="R67" s="7" t="s">
        <v>1173</v>
      </c>
      <c r="S67" s="7" t="s">
        <v>1174</v>
      </c>
      <c r="T67" s="7" t="s">
        <v>1175</v>
      </c>
      <c r="U67" s="7" t="s">
        <v>1176</v>
      </c>
      <c r="V67" s="7" t="s">
        <v>1177</v>
      </c>
      <c r="W67" s="7" t="s">
        <v>1178</v>
      </c>
      <c r="X67" s="7" t="s">
        <v>1179</v>
      </c>
      <c r="Y67" s="45" t="s">
        <v>1162</v>
      </c>
      <c r="AA67">
        <v>20</v>
      </c>
      <c r="AC67" t="s">
        <v>51</v>
      </c>
    </row>
    <row r="68" spans="1:29">
      <c r="A68" s="5" t="s">
        <v>1180</v>
      </c>
      <c r="B68" s="2">
        <v>1</v>
      </c>
      <c r="C68" s="7" t="s">
        <v>1181</v>
      </c>
      <c r="D68" s="7" t="s">
        <v>1182</v>
      </c>
      <c r="E68" s="7" t="s">
        <v>1183</v>
      </c>
      <c r="F68" s="7" t="s">
        <v>1182</v>
      </c>
      <c r="G68" s="45" t="s">
        <v>1184</v>
      </c>
      <c r="H68" s="7" t="s">
        <v>1185</v>
      </c>
      <c r="I68" s="7" t="s">
        <v>1185</v>
      </c>
      <c r="J68" s="7" t="s">
        <v>1183</v>
      </c>
      <c r="K68" s="7" t="s">
        <v>1186</v>
      </c>
      <c r="L68" s="7" t="s">
        <v>1183</v>
      </c>
      <c r="M68" s="7" t="s">
        <v>1187</v>
      </c>
      <c r="N68" s="7" t="s">
        <v>1188</v>
      </c>
      <c r="O68" s="7" t="s">
        <v>1183</v>
      </c>
      <c r="P68" s="7" t="s">
        <v>1182</v>
      </c>
      <c r="Q68" s="8" t="s">
        <v>1189</v>
      </c>
      <c r="R68" s="7" t="s">
        <v>1182</v>
      </c>
      <c r="S68" s="7" t="s">
        <v>1190</v>
      </c>
      <c r="T68" s="7" t="s">
        <v>1191</v>
      </c>
      <c r="U68" s="7" t="s">
        <v>1190</v>
      </c>
      <c r="V68" s="7" t="s">
        <v>1192</v>
      </c>
      <c r="W68" s="7" t="s">
        <v>1185</v>
      </c>
      <c r="X68" s="7" t="s">
        <v>1193</v>
      </c>
      <c r="Y68" s="45" t="s">
        <v>1183</v>
      </c>
      <c r="AA68">
        <v>20</v>
      </c>
      <c r="AC68" t="s">
        <v>51</v>
      </c>
    </row>
    <row r="69" spans="1:29">
      <c r="A69" s="5" t="s">
        <v>1194</v>
      </c>
      <c r="B69" s="2">
        <v>1</v>
      </c>
      <c r="C69" s="7" t="s">
        <v>1195</v>
      </c>
      <c r="D69" s="7" t="s">
        <v>1196</v>
      </c>
      <c r="E69" s="7" t="s">
        <v>1197</v>
      </c>
      <c r="F69" s="7" t="s">
        <v>1198</v>
      </c>
      <c r="G69" s="45" t="s">
        <v>1199</v>
      </c>
      <c r="H69" s="7" t="s">
        <v>1200</v>
      </c>
      <c r="I69" s="7" t="s">
        <v>1200</v>
      </c>
      <c r="J69" s="7" t="s">
        <v>1201</v>
      </c>
      <c r="K69" s="7" t="s">
        <v>1202</v>
      </c>
      <c r="L69" s="7" t="s">
        <v>1203</v>
      </c>
      <c r="M69" s="7" t="s">
        <v>1204</v>
      </c>
      <c r="N69" s="7" t="s">
        <v>1205</v>
      </c>
      <c r="O69" s="7" t="s">
        <v>1206</v>
      </c>
      <c r="P69" s="7" t="s">
        <v>1206</v>
      </c>
      <c r="Q69" s="8" t="s">
        <v>1207</v>
      </c>
      <c r="R69" s="7" t="s">
        <v>1208</v>
      </c>
      <c r="S69" s="7" t="s">
        <v>1209</v>
      </c>
      <c r="T69" s="7" t="s">
        <v>1210</v>
      </c>
      <c r="U69" s="7" t="s">
        <v>1211</v>
      </c>
      <c r="V69" s="7" t="s">
        <v>1212</v>
      </c>
      <c r="W69" s="7" t="s">
        <v>1213</v>
      </c>
      <c r="X69" s="7" t="s">
        <v>1214</v>
      </c>
      <c r="Y69" s="45" t="s">
        <v>1215</v>
      </c>
      <c r="AA69">
        <v>20</v>
      </c>
      <c r="AC69" t="s">
        <v>51</v>
      </c>
    </row>
    <row r="70" spans="1:29">
      <c r="A70" s="5" t="s">
        <v>1216</v>
      </c>
      <c r="B70" s="2">
        <v>0</v>
      </c>
      <c r="C70" s="7" t="s">
        <v>1217</v>
      </c>
      <c r="D70" s="7" t="s">
        <v>1218</v>
      </c>
      <c r="E70" s="7" t="s">
        <v>1218</v>
      </c>
      <c r="F70" s="7" t="s">
        <v>1218</v>
      </c>
      <c r="G70" s="45" t="s">
        <v>1218</v>
      </c>
      <c r="H70" s="7" t="s">
        <v>1217</v>
      </c>
      <c r="I70" s="7" t="s">
        <v>1217</v>
      </c>
      <c r="J70" s="7" t="s">
        <v>1217</v>
      </c>
      <c r="K70" s="7" t="s">
        <v>1217</v>
      </c>
      <c r="L70" s="7" t="s">
        <v>1217</v>
      </c>
      <c r="M70" s="7" t="s">
        <v>1217</v>
      </c>
      <c r="N70" s="7" t="s">
        <v>1217</v>
      </c>
      <c r="O70" s="7" t="s">
        <v>1217</v>
      </c>
      <c r="P70" s="7" t="s">
        <v>1217</v>
      </c>
      <c r="Q70" s="7" t="s">
        <v>1218</v>
      </c>
      <c r="R70" s="7" t="s">
        <v>1218</v>
      </c>
      <c r="S70" s="7" t="s">
        <v>1217</v>
      </c>
      <c r="T70" s="7" t="s">
        <v>1217</v>
      </c>
      <c r="U70" s="7" t="s">
        <v>1217</v>
      </c>
      <c r="V70" s="7" t="s">
        <v>1217</v>
      </c>
      <c r="W70" s="7" t="s">
        <v>1217</v>
      </c>
      <c r="X70" s="7" t="s">
        <v>1217</v>
      </c>
      <c r="Y70" s="45" t="s">
        <v>1218</v>
      </c>
      <c r="AA70">
        <v>20</v>
      </c>
      <c r="AC70" t="s">
        <v>51</v>
      </c>
    </row>
    <row r="71" spans="1:29" ht="15">
      <c r="A71" s="5" t="s">
        <v>1219</v>
      </c>
      <c r="B71" s="2">
        <v>1</v>
      </c>
      <c r="C71" s="7" t="s">
        <v>1220</v>
      </c>
      <c r="D71" s="9" t="s">
        <v>1221</v>
      </c>
      <c r="E71" s="7" t="s">
        <v>1222</v>
      </c>
      <c r="F71" s="7" t="s">
        <v>1223</v>
      </c>
      <c r="G71" s="45" t="s">
        <v>1224</v>
      </c>
      <c r="H71" s="7" t="s">
        <v>1225</v>
      </c>
      <c r="I71" s="7" t="s">
        <v>1226</v>
      </c>
      <c r="J71" s="7" t="s">
        <v>1227</v>
      </c>
      <c r="K71" s="7" t="s">
        <v>1228</v>
      </c>
      <c r="L71" s="7" t="s">
        <v>1229</v>
      </c>
      <c r="M71" s="7" t="s">
        <v>1230</v>
      </c>
      <c r="N71" s="7" t="s">
        <v>1231</v>
      </c>
      <c r="O71" s="7" t="s">
        <v>1232</v>
      </c>
      <c r="P71" s="7" t="s">
        <v>1233</v>
      </c>
      <c r="Q71" s="7" t="s">
        <v>1234</v>
      </c>
      <c r="R71" s="7" t="s">
        <v>1235</v>
      </c>
      <c r="S71" s="7" t="s">
        <v>1236</v>
      </c>
      <c r="T71" s="7" t="s">
        <v>1237</v>
      </c>
      <c r="U71" s="7" t="s">
        <v>1238</v>
      </c>
      <c r="V71" s="7" t="s">
        <v>1239</v>
      </c>
      <c r="W71" s="7" t="s">
        <v>1240</v>
      </c>
      <c r="X71" s="7" t="s">
        <v>1241</v>
      </c>
      <c r="Y71" s="45" t="s">
        <v>1224</v>
      </c>
      <c r="AA71">
        <v>20</v>
      </c>
      <c r="AC71" t="s">
        <v>51</v>
      </c>
    </row>
    <row r="73" spans="1:29">
      <c r="A73" s="5" t="s">
        <v>1242</v>
      </c>
    </row>
    <row r="74" spans="1:29">
      <c r="A74" s="5" t="s">
        <v>1243</v>
      </c>
      <c r="B74" s="2">
        <v>1</v>
      </c>
      <c r="C74" s="7" t="s">
        <v>1244</v>
      </c>
      <c r="D74" s="7" t="s">
        <v>1245</v>
      </c>
      <c r="E74" s="7" t="s">
        <v>1246</v>
      </c>
      <c r="F74" s="7" t="s">
        <v>765</v>
      </c>
      <c r="G74" s="46" t="s">
        <v>1247</v>
      </c>
      <c r="H74" s="7" t="s">
        <v>1248</v>
      </c>
      <c r="I74" s="7" t="s">
        <v>1249</v>
      </c>
      <c r="J74" s="7" t="s">
        <v>1250</v>
      </c>
      <c r="K74" s="7" t="s">
        <v>1251</v>
      </c>
      <c r="L74" s="7" t="s">
        <v>1252</v>
      </c>
      <c r="M74" s="7" t="s">
        <v>1253</v>
      </c>
      <c r="N74" s="7" t="s">
        <v>1254</v>
      </c>
      <c r="O74" s="7" t="s">
        <v>1255</v>
      </c>
      <c r="P74" s="7" t="s">
        <v>1256</v>
      </c>
      <c r="Q74" s="8" t="s">
        <v>1257</v>
      </c>
      <c r="R74" s="7" t="s">
        <v>1258</v>
      </c>
      <c r="S74" s="7" t="s">
        <v>1259</v>
      </c>
      <c r="T74" s="7" t="s">
        <v>1260</v>
      </c>
      <c r="U74" s="7" t="s">
        <v>1261</v>
      </c>
      <c r="V74" s="7" t="s">
        <v>1262</v>
      </c>
      <c r="W74" s="7" t="s">
        <v>1263</v>
      </c>
      <c r="X74" s="7" t="s">
        <v>1264</v>
      </c>
      <c r="Y74" s="45" t="s">
        <v>1265</v>
      </c>
      <c r="AA74">
        <v>20</v>
      </c>
      <c r="AC74" t="s">
        <v>51</v>
      </c>
    </row>
    <row r="75" spans="1:29">
      <c r="A75" s="5" t="s">
        <v>1266</v>
      </c>
      <c r="B75" s="2">
        <v>1</v>
      </c>
      <c r="C75" s="7" t="s">
        <v>1267</v>
      </c>
      <c r="D75" s="7" t="s">
        <v>1268</v>
      </c>
      <c r="E75" s="7" t="s">
        <v>1269</v>
      </c>
      <c r="F75" s="7" t="s">
        <v>1270</v>
      </c>
      <c r="G75" s="45" t="s">
        <v>1271</v>
      </c>
      <c r="H75" s="7" t="s">
        <v>1272</v>
      </c>
      <c r="I75" s="7" t="s">
        <v>1273</v>
      </c>
      <c r="J75" s="7" t="s">
        <v>1274</v>
      </c>
      <c r="K75" s="7" t="s">
        <v>1275</v>
      </c>
      <c r="L75" s="7" t="s">
        <v>1276</v>
      </c>
      <c r="M75" s="7" t="s">
        <v>1277</v>
      </c>
      <c r="N75" s="7" t="s">
        <v>1278</v>
      </c>
      <c r="O75" s="7" t="s">
        <v>1279</v>
      </c>
      <c r="P75" s="7" t="s">
        <v>1280</v>
      </c>
      <c r="Q75" s="8" t="s">
        <v>1281</v>
      </c>
      <c r="R75" s="7" t="s">
        <v>1282</v>
      </c>
      <c r="S75" s="7" t="s">
        <v>1283</v>
      </c>
      <c r="T75" s="7" t="s">
        <v>1284</v>
      </c>
      <c r="U75" s="7" t="s">
        <v>1285</v>
      </c>
      <c r="V75" s="7" t="s">
        <v>1286</v>
      </c>
      <c r="W75" s="7" t="s">
        <v>1287</v>
      </c>
      <c r="X75" s="7" t="s">
        <v>1288</v>
      </c>
      <c r="Y75" s="45" t="s">
        <v>1289</v>
      </c>
      <c r="AA75">
        <v>20</v>
      </c>
      <c r="AC75" t="s">
        <v>51</v>
      </c>
    </row>
    <row r="76" spans="1:29">
      <c r="A76" s="5" t="s">
        <v>1290</v>
      </c>
      <c r="B76" s="2">
        <v>1</v>
      </c>
      <c r="C76" s="7" t="s">
        <v>1291</v>
      </c>
      <c r="D76" s="7" t="s">
        <v>1292</v>
      </c>
      <c r="E76" s="7" t="s">
        <v>1293</v>
      </c>
      <c r="F76" s="7" t="s">
        <v>1294</v>
      </c>
      <c r="G76" s="45" t="s">
        <v>1295</v>
      </c>
      <c r="H76" s="7" t="s">
        <v>1296</v>
      </c>
      <c r="I76" s="7" t="s">
        <v>1297</v>
      </c>
      <c r="J76" s="7" t="s">
        <v>1298</v>
      </c>
      <c r="K76" s="7" t="s">
        <v>1299</v>
      </c>
      <c r="L76" s="7" t="s">
        <v>1300</v>
      </c>
      <c r="M76" s="7" t="s">
        <v>1301</v>
      </c>
      <c r="N76" s="7" t="s">
        <v>1302</v>
      </c>
      <c r="O76" s="7" t="s">
        <v>1303</v>
      </c>
      <c r="P76" s="7" t="s">
        <v>1304</v>
      </c>
      <c r="Q76" s="8" t="s">
        <v>1305</v>
      </c>
      <c r="R76" s="7" t="s">
        <v>1306</v>
      </c>
      <c r="S76" s="7" t="s">
        <v>1307</v>
      </c>
      <c r="T76" s="7" t="s">
        <v>1308</v>
      </c>
      <c r="U76" s="7" t="s">
        <v>1309</v>
      </c>
      <c r="V76" s="7" t="s">
        <v>1310</v>
      </c>
      <c r="W76" s="7" t="s">
        <v>1311</v>
      </c>
      <c r="X76" s="7" t="s">
        <v>1312</v>
      </c>
      <c r="Y76" s="45" t="s">
        <v>1313</v>
      </c>
      <c r="AA76">
        <v>20</v>
      </c>
      <c r="AC76" t="s">
        <v>51</v>
      </c>
    </row>
    <row r="77" spans="1:29">
      <c r="A77" s="5" t="s">
        <v>1314</v>
      </c>
      <c r="B77" s="2">
        <v>1</v>
      </c>
      <c r="C77" s="7" t="s">
        <v>1315</v>
      </c>
      <c r="D77" s="7" t="s">
        <v>1316</v>
      </c>
      <c r="E77" s="7" t="s">
        <v>1317</v>
      </c>
      <c r="F77" s="7" t="s">
        <v>1316</v>
      </c>
      <c r="G77" s="45" t="s">
        <v>1318</v>
      </c>
      <c r="H77" s="7" t="s">
        <v>1319</v>
      </c>
      <c r="I77" s="7" t="s">
        <v>1319</v>
      </c>
      <c r="J77" s="7" t="s">
        <v>1192</v>
      </c>
      <c r="K77" s="7" t="s">
        <v>1320</v>
      </c>
      <c r="L77" s="7" t="s">
        <v>1321</v>
      </c>
      <c r="M77" s="7" t="s">
        <v>1322</v>
      </c>
      <c r="N77" s="7" t="s">
        <v>1323</v>
      </c>
      <c r="O77" s="7" t="s">
        <v>1192</v>
      </c>
      <c r="P77" s="7" t="s">
        <v>1324</v>
      </c>
      <c r="Q77" s="8" t="s">
        <v>1325</v>
      </c>
      <c r="R77" s="7" t="s">
        <v>1316</v>
      </c>
      <c r="S77" s="7" t="s">
        <v>1326</v>
      </c>
      <c r="T77" s="7" t="s">
        <v>1321</v>
      </c>
      <c r="U77" s="7" t="s">
        <v>1327</v>
      </c>
      <c r="V77" s="7" t="s">
        <v>1328</v>
      </c>
      <c r="W77" s="7" t="s">
        <v>1319</v>
      </c>
      <c r="X77" s="7" t="s">
        <v>1319</v>
      </c>
      <c r="Y77" s="45" t="s">
        <v>1318</v>
      </c>
      <c r="AA77">
        <v>20</v>
      </c>
      <c r="AC77" t="s">
        <v>51</v>
      </c>
    </row>
    <row r="78" spans="1:29">
      <c r="A78" s="5" t="s">
        <v>1329</v>
      </c>
      <c r="B78" s="2">
        <v>1</v>
      </c>
      <c r="C78" s="7" t="s">
        <v>1330</v>
      </c>
      <c r="D78" s="7" t="s">
        <v>1331</v>
      </c>
      <c r="E78" s="7" t="s">
        <v>1332</v>
      </c>
      <c r="F78" s="7" t="s">
        <v>1333</v>
      </c>
      <c r="G78" s="45" t="s">
        <v>1334</v>
      </c>
      <c r="H78" s="7" t="s">
        <v>1335</v>
      </c>
      <c r="I78" s="7" t="s">
        <v>1336</v>
      </c>
      <c r="J78" s="7" t="s">
        <v>1337</v>
      </c>
      <c r="K78" s="7" t="s">
        <v>1338</v>
      </c>
      <c r="L78" s="7" t="s">
        <v>1339</v>
      </c>
      <c r="M78" s="7" t="s">
        <v>1340</v>
      </c>
      <c r="N78" s="7" t="s">
        <v>1341</v>
      </c>
      <c r="O78" s="7" t="s">
        <v>1342</v>
      </c>
      <c r="P78" s="7" t="s">
        <v>1343</v>
      </c>
      <c r="Q78" s="8" t="s">
        <v>1344</v>
      </c>
      <c r="R78" s="7" t="s">
        <v>1345</v>
      </c>
      <c r="S78" s="7" t="s">
        <v>1346</v>
      </c>
      <c r="T78" s="7" t="s">
        <v>1347</v>
      </c>
      <c r="U78" s="7" t="s">
        <v>1348</v>
      </c>
      <c r="V78" s="7" t="s">
        <v>1349</v>
      </c>
      <c r="W78" s="7" t="s">
        <v>1350</v>
      </c>
      <c r="X78" s="7" t="s">
        <v>1351</v>
      </c>
      <c r="Y78" s="45" t="s">
        <v>1352</v>
      </c>
      <c r="AA78">
        <v>20</v>
      </c>
      <c r="AC78" t="s">
        <v>51</v>
      </c>
    </row>
    <row r="79" spans="1:29" ht="24.75">
      <c r="A79" s="5" t="s">
        <v>1353</v>
      </c>
      <c r="B79" s="2">
        <v>1</v>
      </c>
      <c r="C79" s="7" t="s">
        <v>1354</v>
      </c>
      <c r="D79" s="7" t="s">
        <v>1355</v>
      </c>
      <c r="E79" s="7" t="s">
        <v>1356</v>
      </c>
      <c r="F79" s="7" t="s">
        <v>1357</v>
      </c>
      <c r="G79" s="45" t="s">
        <v>1358</v>
      </c>
      <c r="H79" s="7" t="s">
        <v>1359</v>
      </c>
      <c r="I79" s="7" t="s">
        <v>1360</v>
      </c>
      <c r="J79" s="7" t="s">
        <v>1361</v>
      </c>
      <c r="K79" s="7" t="s">
        <v>1362</v>
      </c>
      <c r="L79" s="7" t="s">
        <v>1363</v>
      </c>
      <c r="M79" s="7" t="s">
        <v>1364</v>
      </c>
      <c r="N79" s="7" t="s">
        <v>1365</v>
      </c>
      <c r="O79" s="7" t="s">
        <v>1366</v>
      </c>
      <c r="P79" s="7" t="s">
        <v>1367</v>
      </c>
      <c r="Q79" s="13" t="s">
        <v>1368</v>
      </c>
      <c r="R79" s="7" t="s">
        <v>1369</v>
      </c>
      <c r="S79" s="7" t="s">
        <v>1370</v>
      </c>
      <c r="T79" s="7" t="s">
        <v>1371</v>
      </c>
      <c r="U79" s="7" t="s">
        <v>1372</v>
      </c>
      <c r="V79" s="7" t="s">
        <v>1373</v>
      </c>
      <c r="W79" s="7" t="s">
        <v>1374</v>
      </c>
      <c r="X79" s="7" t="s">
        <v>1375</v>
      </c>
      <c r="Y79" s="45" t="s">
        <v>1376</v>
      </c>
      <c r="AA79">
        <v>20</v>
      </c>
      <c r="AC79" t="s">
        <v>51</v>
      </c>
    </row>
    <row r="81" spans="1:29">
      <c r="A81" s="5" t="s">
        <v>1377</v>
      </c>
    </row>
    <row r="82" spans="1:29" ht="15">
      <c r="A82" s="5" t="s">
        <v>1378</v>
      </c>
      <c r="B82" s="2">
        <v>1</v>
      </c>
      <c r="C82" s="7" t="s">
        <v>1379</v>
      </c>
      <c r="D82" s="7" t="s">
        <v>1380</v>
      </c>
      <c r="E82" s="7" t="s">
        <v>1381</v>
      </c>
      <c r="F82" s="7" t="s">
        <v>1382</v>
      </c>
      <c r="G82" s="7" t="s">
        <v>1383</v>
      </c>
      <c r="H82" s="7" t="s">
        <v>1384</v>
      </c>
      <c r="I82" s="7" t="s">
        <v>1385</v>
      </c>
      <c r="J82" s="7" t="s">
        <v>1386</v>
      </c>
      <c r="K82" s="7" t="s">
        <v>1387</v>
      </c>
      <c r="L82" s="7" t="s">
        <v>1388</v>
      </c>
      <c r="M82" s="7" t="s">
        <v>1389</v>
      </c>
      <c r="N82" s="7" t="s">
        <v>1390</v>
      </c>
      <c r="O82" s="7" t="s">
        <v>1391</v>
      </c>
      <c r="P82" s="7" t="s">
        <v>1391</v>
      </c>
      <c r="Q82" s="7" t="s">
        <v>1392</v>
      </c>
      <c r="R82" s="7" t="s">
        <v>1393</v>
      </c>
      <c r="S82" s="7" t="s">
        <v>1394</v>
      </c>
      <c r="T82" s="7" t="s">
        <v>1395</v>
      </c>
      <c r="U82" s="7" t="s">
        <v>1396</v>
      </c>
      <c r="V82" s="7" t="s">
        <v>1397</v>
      </c>
      <c r="W82" s="7" t="s">
        <v>1379</v>
      </c>
      <c r="X82" s="7" t="s">
        <v>1398</v>
      </c>
      <c r="Y82" s="7" t="s">
        <v>1383</v>
      </c>
      <c r="AA82">
        <v>20</v>
      </c>
      <c r="AC82" t="s">
        <v>51</v>
      </c>
    </row>
    <row r="83" spans="1:29">
      <c r="A83" s="5" t="s">
        <v>1399</v>
      </c>
      <c r="B83" s="2">
        <v>1</v>
      </c>
      <c r="C83" s="7" t="s">
        <v>1400</v>
      </c>
      <c r="D83" s="7" t="s">
        <v>1401</v>
      </c>
      <c r="E83" s="7" t="s">
        <v>1402</v>
      </c>
      <c r="F83" s="7" t="s">
        <v>1403</v>
      </c>
      <c r="G83" s="7" t="s">
        <v>1404</v>
      </c>
      <c r="H83" s="7" t="s">
        <v>1405</v>
      </c>
      <c r="I83" s="7" t="s">
        <v>1406</v>
      </c>
      <c r="J83" s="7" t="s">
        <v>1407</v>
      </c>
      <c r="K83" s="7" t="s">
        <v>1408</v>
      </c>
      <c r="L83" s="7" t="s">
        <v>1409</v>
      </c>
      <c r="M83" s="7" t="s">
        <v>1410</v>
      </c>
      <c r="N83" s="7" t="s">
        <v>1411</v>
      </c>
      <c r="O83" s="7" t="s">
        <v>1412</v>
      </c>
      <c r="P83" s="7" t="s">
        <v>1413</v>
      </c>
      <c r="Q83" s="8" t="s">
        <v>1414</v>
      </c>
      <c r="R83" s="7" t="s">
        <v>1415</v>
      </c>
      <c r="S83" s="7" t="s">
        <v>1416</v>
      </c>
      <c r="T83" s="7" t="s">
        <v>1417</v>
      </c>
      <c r="U83" s="7" t="s">
        <v>1418</v>
      </c>
      <c r="V83" s="7" t="s">
        <v>1419</v>
      </c>
      <c r="W83" s="7" t="s">
        <v>1420</v>
      </c>
      <c r="X83" s="7" t="s">
        <v>1421</v>
      </c>
      <c r="Y83" s="7" t="s">
        <v>1422</v>
      </c>
      <c r="AA83">
        <v>20</v>
      </c>
      <c r="AC83" t="s">
        <v>51</v>
      </c>
    </row>
    <row r="84" spans="1:29" ht="12.75">
      <c r="A84" s="5" t="s">
        <v>1423</v>
      </c>
      <c r="B84" s="2">
        <v>0</v>
      </c>
      <c r="C84" s="7" t="s">
        <v>1424</v>
      </c>
      <c r="D84" s="7" t="s">
        <v>1424</v>
      </c>
      <c r="E84" s="7" t="s">
        <v>1424</v>
      </c>
      <c r="F84" s="7" t="s">
        <v>1424</v>
      </c>
      <c r="G84" s="7" t="s">
        <v>1424</v>
      </c>
      <c r="H84" s="7" t="s">
        <v>1424</v>
      </c>
      <c r="I84" s="7" t="s">
        <v>1424</v>
      </c>
      <c r="J84" s="7" t="s">
        <v>1424</v>
      </c>
      <c r="K84" s="7" t="s">
        <v>1424</v>
      </c>
      <c r="L84" s="7" t="s">
        <v>1424</v>
      </c>
      <c r="M84" s="7" t="s">
        <v>1424</v>
      </c>
      <c r="N84" s="7" t="s">
        <v>1424</v>
      </c>
      <c r="O84" s="7" t="s">
        <v>1424</v>
      </c>
      <c r="P84" s="7" t="s">
        <v>1424</v>
      </c>
      <c r="Q84" s="7" t="s">
        <v>1424</v>
      </c>
      <c r="R84" s="7" t="s">
        <v>1424</v>
      </c>
      <c r="S84" s="7" t="s">
        <v>1424</v>
      </c>
      <c r="T84" s="7" t="s">
        <v>1424</v>
      </c>
      <c r="U84" s="7" t="s">
        <v>1424</v>
      </c>
      <c r="V84" s="7" t="s">
        <v>1424</v>
      </c>
      <c r="W84" s="7" t="s">
        <v>1424</v>
      </c>
      <c r="X84" s="7" t="s">
        <v>1424</v>
      </c>
      <c r="Y84" s="7" t="s">
        <v>1424</v>
      </c>
      <c r="Z84" s="7" t="s">
        <v>1424</v>
      </c>
      <c r="AA84">
        <v>20</v>
      </c>
      <c r="AC84" t="s">
        <v>51</v>
      </c>
    </row>
    <row r="85" spans="1:29">
      <c r="A85" s="5" t="s">
        <v>1425</v>
      </c>
      <c r="B85" s="2">
        <v>1</v>
      </c>
      <c r="C85" s="7" t="s">
        <v>1426</v>
      </c>
      <c r="D85" s="7" t="s">
        <v>1427</v>
      </c>
      <c r="E85" s="7" t="s">
        <v>1428</v>
      </c>
      <c r="F85" s="7" t="s">
        <v>1429</v>
      </c>
      <c r="G85" s="45" t="s">
        <v>1430</v>
      </c>
      <c r="H85" s="7" t="s">
        <v>1431</v>
      </c>
      <c r="I85" s="7" t="s">
        <v>1432</v>
      </c>
      <c r="J85" s="7" t="s">
        <v>1433</v>
      </c>
      <c r="K85" s="7" t="s">
        <v>1434</v>
      </c>
      <c r="L85" s="7" t="s">
        <v>1435</v>
      </c>
      <c r="M85" s="7" t="s">
        <v>1436</v>
      </c>
      <c r="N85" s="7" t="s">
        <v>1437</v>
      </c>
      <c r="O85" s="7" t="s">
        <v>1438</v>
      </c>
      <c r="P85" s="7" t="s">
        <v>1439</v>
      </c>
      <c r="Q85" s="8" t="s">
        <v>1440</v>
      </c>
      <c r="R85" s="7" t="s">
        <v>1441</v>
      </c>
      <c r="S85" s="7" t="s">
        <v>1442</v>
      </c>
      <c r="T85" s="7" t="s">
        <v>1443</v>
      </c>
      <c r="U85" s="7" t="s">
        <v>1444</v>
      </c>
      <c r="V85" s="7" t="s">
        <v>1445</v>
      </c>
      <c r="W85" s="7" t="s">
        <v>1446</v>
      </c>
      <c r="X85" s="7" t="s">
        <v>1447</v>
      </c>
      <c r="Y85" s="45" t="s">
        <v>1448</v>
      </c>
      <c r="AA85">
        <v>20</v>
      </c>
      <c r="AC85" t="s">
        <v>51</v>
      </c>
    </row>
    <row r="86" spans="1:29">
      <c r="A86" s="5" t="s">
        <v>1449</v>
      </c>
      <c r="B86" s="2">
        <v>1</v>
      </c>
      <c r="C86" s="7" t="s">
        <v>1450</v>
      </c>
      <c r="D86" s="7" t="s">
        <v>1451</v>
      </c>
      <c r="E86" s="7" t="s">
        <v>1452</v>
      </c>
      <c r="F86" s="7" t="s">
        <v>1453</v>
      </c>
      <c r="G86" s="45" t="s">
        <v>1454</v>
      </c>
      <c r="H86" s="7" t="s">
        <v>1455</v>
      </c>
      <c r="I86" s="7" t="s">
        <v>1456</v>
      </c>
      <c r="J86" s="7" t="s">
        <v>1457</v>
      </c>
      <c r="K86" s="7" t="s">
        <v>1458</v>
      </c>
      <c r="L86" s="7" t="s">
        <v>1459</v>
      </c>
      <c r="M86" s="7" t="s">
        <v>1460</v>
      </c>
      <c r="N86" s="7" t="s">
        <v>1461</v>
      </c>
      <c r="O86" s="7" t="s">
        <v>1462</v>
      </c>
      <c r="P86" s="7" t="s">
        <v>1463</v>
      </c>
      <c r="Q86" s="8" t="s">
        <v>1464</v>
      </c>
      <c r="R86" s="7" t="s">
        <v>1465</v>
      </c>
      <c r="S86" s="7" t="s">
        <v>1466</v>
      </c>
      <c r="T86" s="7" t="s">
        <v>1467</v>
      </c>
      <c r="U86" s="7" t="s">
        <v>1468</v>
      </c>
      <c r="V86" s="7" t="s">
        <v>1469</v>
      </c>
      <c r="W86" s="7" t="s">
        <v>1470</v>
      </c>
      <c r="X86" s="7" t="s">
        <v>1471</v>
      </c>
      <c r="Y86" s="45" t="s">
        <v>1472</v>
      </c>
      <c r="AA86">
        <v>20</v>
      </c>
      <c r="AC86" t="s">
        <v>51</v>
      </c>
    </row>
    <row r="87" spans="1:29">
      <c r="A87" s="5" t="s">
        <v>1473</v>
      </c>
      <c r="B87" s="2">
        <v>1</v>
      </c>
      <c r="C87" s="7" t="s">
        <v>1474</v>
      </c>
      <c r="D87" s="7" t="s">
        <v>1475</v>
      </c>
      <c r="E87" s="7" t="s">
        <v>1476</v>
      </c>
      <c r="F87" s="7" t="s">
        <v>1477</v>
      </c>
      <c r="G87" s="45" t="s">
        <v>1478</v>
      </c>
      <c r="H87" s="7" t="s">
        <v>1479</v>
      </c>
      <c r="I87" s="7" t="s">
        <v>1480</v>
      </c>
      <c r="J87" s="7" t="s">
        <v>1481</v>
      </c>
      <c r="K87" s="7" t="s">
        <v>1482</v>
      </c>
      <c r="L87" s="7" t="s">
        <v>1483</v>
      </c>
      <c r="M87" s="7" t="s">
        <v>1484</v>
      </c>
      <c r="N87" s="7" t="s">
        <v>1485</v>
      </c>
      <c r="O87" s="7" t="s">
        <v>1486</v>
      </c>
      <c r="P87" s="7" t="s">
        <v>1486</v>
      </c>
      <c r="Q87" s="8" t="s">
        <v>1487</v>
      </c>
      <c r="R87" s="7" t="s">
        <v>1488</v>
      </c>
      <c r="S87" s="7" t="s">
        <v>1489</v>
      </c>
      <c r="T87" s="7" t="s">
        <v>1490</v>
      </c>
      <c r="U87" s="7" t="s">
        <v>1491</v>
      </c>
      <c r="V87" s="7" t="s">
        <v>1492</v>
      </c>
      <c r="W87" s="7" t="s">
        <v>1493</v>
      </c>
      <c r="X87" s="7" t="s">
        <v>1494</v>
      </c>
      <c r="Y87" s="45" t="s">
        <v>1495</v>
      </c>
      <c r="AA87">
        <v>20</v>
      </c>
      <c r="AC87" t="s">
        <v>51</v>
      </c>
    </row>
    <row r="88" spans="1:29">
      <c r="A88" s="5" t="s">
        <v>1496</v>
      </c>
      <c r="B88" s="2">
        <v>1</v>
      </c>
      <c r="C88" s="7" t="s">
        <v>1497</v>
      </c>
      <c r="D88" s="7" t="s">
        <v>1498</v>
      </c>
      <c r="E88" s="7" t="s">
        <v>1499</v>
      </c>
      <c r="F88" s="7" t="s">
        <v>1500</v>
      </c>
      <c r="G88" s="45" t="s">
        <v>1501</v>
      </c>
      <c r="H88" s="7" t="s">
        <v>1502</v>
      </c>
      <c r="I88" s="7" t="s">
        <v>1503</v>
      </c>
      <c r="J88" s="7" t="s">
        <v>1504</v>
      </c>
      <c r="K88" s="7" t="s">
        <v>1505</v>
      </c>
      <c r="L88" s="7" t="s">
        <v>1506</v>
      </c>
      <c r="M88" s="7" t="s">
        <v>1507</v>
      </c>
      <c r="N88" s="7" t="s">
        <v>1508</v>
      </c>
      <c r="O88" s="7" t="s">
        <v>1509</v>
      </c>
      <c r="P88" s="7" t="s">
        <v>1510</v>
      </c>
      <c r="Q88" s="8" t="s">
        <v>1511</v>
      </c>
      <c r="R88" s="7" t="s">
        <v>1512</v>
      </c>
      <c r="S88" s="7" t="s">
        <v>1513</v>
      </c>
      <c r="T88" s="7" t="s">
        <v>1514</v>
      </c>
      <c r="U88" s="7" t="s">
        <v>1515</v>
      </c>
      <c r="V88" s="7" t="s">
        <v>1516</v>
      </c>
      <c r="W88" s="7" t="s">
        <v>1517</v>
      </c>
      <c r="X88" s="7" t="s">
        <v>1518</v>
      </c>
      <c r="Y88" s="45" t="s">
        <v>1519</v>
      </c>
      <c r="AA88">
        <v>20</v>
      </c>
      <c r="AC88" t="s">
        <v>51</v>
      </c>
    </row>
    <row r="89" spans="1:29">
      <c r="A89" s="5" t="s">
        <v>1520</v>
      </c>
      <c r="B89" s="2">
        <v>1</v>
      </c>
      <c r="C89" s="7" t="s">
        <v>1521</v>
      </c>
      <c r="D89" s="7" t="s">
        <v>1522</v>
      </c>
      <c r="E89" s="7" t="s">
        <v>1523</v>
      </c>
      <c r="F89" s="7" t="s">
        <v>1524</v>
      </c>
      <c r="G89" s="45" t="s">
        <v>1525</v>
      </c>
      <c r="H89" s="7" t="s">
        <v>1526</v>
      </c>
      <c r="I89" s="7" t="s">
        <v>1527</v>
      </c>
      <c r="J89" s="7" t="s">
        <v>1528</v>
      </c>
      <c r="K89" s="7" t="s">
        <v>1529</v>
      </c>
      <c r="L89" s="7" t="s">
        <v>1530</v>
      </c>
      <c r="M89" s="7" t="s">
        <v>1531</v>
      </c>
      <c r="N89" s="7" t="s">
        <v>1532</v>
      </c>
      <c r="O89" s="7" t="s">
        <v>1533</v>
      </c>
      <c r="P89" s="7" t="s">
        <v>1534</v>
      </c>
      <c r="Q89" s="8" t="s">
        <v>1535</v>
      </c>
      <c r="R89" s="7" t="s">
        <v>1536</v>
      </c>
      <c r="S89" s="7" t="s">
        <v>1537</v>
      </c>
      <c r="T89" s="7" t="s">
        <v>1538</v>
      </c>
      <c r="U89" s="7" t="s">
        <v>1539</v>
      </c>
      <c r="V89" s="7" t="s">
        <v>1540</v>
      </c>
      <c r="W89" s="7" t="s">
        <v>1541</v>
      </c>
      <c r="X89" s="7" t="s">
        <v>1542</v>
      </c>
      <c r="Y89" s="45" t="s">
        <v>1543</v>
      </c>
      <c r="AA89">
        <v>20</v>
      </c>
      <c r="AC89" t="s">
        <v>51</v>
      </c>
    </row>
    <row r="91" spans="1:29">
      <c r="A91" s="5" t="s">
        <v>1544</v>
      </c>
    </row>
    <row r="92" spans="1:29">
      <c r="A92" s="5" t="s">
        <v>1545</v>
      </c>
      <c r="B92" s="2">
        <v>1</v>
      </c>
      <c r="C92" s="7" t="s">
        <v>1546</v>
      </c>
      <c r="D92" s="7" t="s">
        <v>1547</v>
      </c>
      <c r="E92" s="7" t="s">
        <v>1548</v>
      </c>
      <c r="F92" s="7" t="s">
        <v>1549</v>
      </c>
      <c r="G92" s="45" t="s">
        <v>1550</v>
      </c>
      <c r="H92" s="7" t="s">
        <v>1551</v>
      </c>
      <c r="I92" s="7" t="s">
        <v>1552</v>
      </c>
      <c r="J92" s="7" t="s">
        <v>1553</v>
      </c>
      <c r="K92" s="7" t="s">
        <v>1554</v>
      </c>
      <c r="L92" s="7" t="s">
        <v>1555</v>
      </c>
      <c r="M92" s="7" t="s">
        <v>1556</v>
      </c>
      <c r="N92" s="7" t="s">
        <v>1557</v>
      </c>
      <c r="O92" s="7" t="s">
        <v>1558</v>
      </c>
      <c r="P92" s="7" t="s">
        <v>1559</v>
      </c>
      <c r="Q92" s="8" t="s">
        <v>1560</v>
      </c>
      <c r="R92" s="7" t="s">
        <v>1561</v>
      </c>
      <c r="S92" s="7" t="s">
        <v>1562</v>
      </c>
      <c r="T92" s="7" t="s">
        <v>1563</v>
      </c>
      <c r="U92" s="7" t="s">
        <v>1564</v>
      </c>
      <c r="V92" s="7" t="s">
        <v>1565</v>
      </c>
      <c r="W92" s="7" t="s">
        <v>1566</v>
      </c>
      <c r="X92" s="7" t="s">
        <v>1567</v>
      </c>
      <c r="Y92" s="45" t="s">
        <v>1568</v>
      </c>
      <c r="AA92">
        <v>20</v>
      </c>
      <c r="AC92" t="s">
        <v>51</v>
      </c>
    </row>
    <row r="93" spans="1:29">
      <c r="A93" s="5" t="s">
        <v>1569</v>
      </c>
      <c r="B93" s="2">
        <v>1</v>
      </c>
      <c r="C93" s="7" t="s">
        <v>1570</v>
      </c>
      <c r="D93" s="7" t="s">
        <v>1571</v>
      </c>
      <c r="E93" s="7" t="s">
        <v>1572</v>
      </c>
      <c r="F93" s="7" t="s">
        <v>1573</v>
      </c>
      <c r="G93" s="45" t="s">
        <v>1574</v>
      </c>
      <c r="H93" s="7" t="s">
        <v>1575</v>
      </c>
      <c r="I93" s="7" t="s">
        <v>1576</v>
      </c>
      <c r="J93" s="7" t="s">
        <v>1577</v>
      </c>
      <c r="K93" s="7" t="s">
        <v>1578</v>
      </c>
      <c r="L93" s="7" t="s">
        <v>1579</v>
      </c>
      <c r="M93" s="7" t="s">
        <v>1580</v>
      </c>
      <c r="N93" s="7" t="s">
        <v>1581</v>
      </c>
      <c r="O93" s="7" t="s">
        <v>1582</v>
      </c>
      <c r="P93" s="7" t="s">
        <v>1583</v>
      </c>
      <c r="Q93" s="8" t="s">
        <v>1584</v>
      </c>
      <c r="R93" s="7" t="s">
        <v>1585</v>
      </c>
      <c r="S93" s="7" t="s">
        <v>1586</v>
      </c>
      <c r="T93" s="7" t="s">
        <v>1587</v>
      </c>
      <c r="U93" s="7" t="s">
        <v>1587</v>
      </c>
      <c r="V93" s="7" t="s">
        <v>1588</v>
      </c>
      <c r="W93" s="7" t="s">
        <v>1589</v>
      </c>
      <c r="X93" s="7" t="s">
        <v>1590</v>
      </c>
      <c r="Y93" s="45" t="s">
        <v>1574</v>
      </c>
      <c r="AA93">
        <v>20</v>
      </c>
      <c r="AC93" t="s">
        <v>51</v>
      </c>
    </row>
    <row r="95" spans="1:29">
      <c r="A95" s="5" t="s">
        <v>1591</v>
      </c>
    </row>
    <row r="96" spans="1:29">
      <c r="A96" s="5" t="s">
        <v>1592</v>
      </c>
      <c r="B96" s="2">
        <v>1</v>
      </c>
      <c r="C96" s="7" t="s">
        <v>1546</v>
      </c>
      <c r="D96" s="7" t="s">
        <v>1547</v>
      </c>
      <c r="E96" s="7" t="s">
        <v>1548</v>
      </c>
      <c r="F96" s="7" t="s">
        <v>1549</v>
      </c>
      <c r="G96" s="45" t="s">
        <v>1550</v>
      </c>
      <c r="H96" s="7" t="s">
        <v>1593</v>
      </c>
      <c r="I96" s="7" t="s">
        <v>1552</v>
      </c>
      <c r="J96" s="7" t="s">
        <v>1594</v>
      </c>
      <c r="K96" s="7" t="s">
        <v>1554</v>
      </c>
      <c r="L96" s="7" t="s">
        <v>1595</v>
      </c>
      <c r="M96" s="7" t="s">
        <v>1556</v>
      </c>
      <c r="N96" s="7" t="s">
        <v>1557</v>
      </c>
      <c r="O96" s="7" t="s">
        <v>1558</v>
      </c>
      <c r="P96" s="7" t="s">
        <v>1559</v>
      </c>
      <c r="Q96" s="8" t="s">
        <v>1560</v>
      </c>
      <c r="R96" s="7" t="s">
        <v>1561</v>
      </c>
      <c r="S96" s="7" t="s">
        <v>1562</v>
      </c>
      <c r="T96" s="7" t="s">
        <v>1563</v>
      </c>
      <c r="U96" s="7" t="s">
        <v>1596</v>
      </c>
      <c r="V96" s="7" t="s">
        <v>1597</v>
      </c>
      <c r="W96" s="7" t="s">
        <v>1566</v>
      </c>
      <c r="X96" s="7" t="s">
        <v>1567</v>
      </c>
      <c r="Y96" s="45" t="s">
        <v>1568</v>
      </c>
      <c r="AA96">
        <v>20</v>
      </c>
      <c r="AC96" t="s">
        <v>51</v>
      </c>
    </row>
    <row r="97" spans="1:29">
      <c r="A97" s="5" t="s">
        <v>1598</v>
      </c>
      <c r="B97" s="2">
        <v>1</v>
      </c>
      <c r="C97" s="7" t="s">
        <v>1599</v>
      </c>
      <c r="D97" s="7" t="s">
        <v>1600</v>
      </c>
      <c r="E97" s="7" t="s">
        <v>1601</v>
      </c>
      <c r="F97" s="7" t="s">
        <v>1602</v>
      </c>
      <c r="G97" s="45" t="s">
        <v>1603</v>
      </c>
      <c r="H97" s="7" t="s">
        <v>1604</v>
      </c>
      <c r="I97" s="7" t="s">
        <v>1605</v>
      </c>
      <c r="J97" s="7" t="s">
        <v>1606</v>
      </c>
      <c r="K97" s="7" t="s">
        <v>1607</v>
      </c>
      <c r="L97" s="7" t="s">
        <v>1608</v>
      </c>
      <c r="M97" s="7" t="s">
        <v>1609</v>
      </c>
      <c r="N97" s="7" t="s">
        <v>1610</v>
      </c>
      <c r="O97" s="7" t="s">
        <v>1611</v>
      </c>
      <c r="P97" s="7" t="s">
        <v>1612</v>
      </c>
      <c r="Q97" s="8" t="s">
        <v>1613</v>
      </c>
      <c r="R97" s="7" t="s">
        <v>1614</v>
      </c>
      <c r="S97" s="7" t="s">
        <v>1615</v>
      </c>
      <c r="T97" s="7" t="s">
        <v>1616</v>
      </c>
      <c r="U97" s="7" t="s">
        <v>1617</v>
      </c>
      <c r="V97" s="7" t="s">
        <v>1618</v>
      </c>
      <c r="W97" s="7" t="s">
        <v>1619</v>
      </c>
      <c r="X97" s="7" t="s">
        <v>1620</v>
      </c>
      <c r="Y97" s="45" t="s">
        <v>1621</v>
      </c>
      <c r="AA97">
        <v>20</v>
      </c>
      <c r="AC97" t="s">
        <v>51</v>
      </c>
    </row>
    <row r="98" spans="1:29">
      <c r="A98" s="5" t="s">
        <v>1622</v>
      </c>
      <c r="B98" s="2">
        <v>1</v>
      </c>
      <c r="C98" s="7" t="s">
        <v>1623</v>
      </c>
      <c r="D98" s="7" t="s">
        <v>1623</v>
      </c>
      <c r="E98" s="7" t="s">
        <v>1623</v>
      </c>
      <c r="F98" s="7" t="s">
        <v>1623</v>
      </c>
      <c r="G98" s="7" t="s">
        <v>1623</v>
      </c>
      <c r="H98" s="7" t="s">
        <v>1623</v>
      </c>
      <c r="I98" s="7" t="s">
        <v>1623</v>
      </c>
      <c r="J98" s="7" t="s">
        <v>1623</v>
      </c>
      <c r="K98" s="7" t="s">
        <v>1623</v>
      </c>
      <c r="L98" s="7" t="s">
        <v>1623</v>
      </c>
      <c r="M98" s="7" t="s">
        <v>1623</v>
      </c>
      <c r="N98" s="7" t="s">
        <v>1623</v>
      </c>
      <c r="O98" s="7" t="s">
        <v>1623</v>
      </c>
      <c r="P98" s="7" t="s">
        <v>1623</v>
      </c>
      <c r="Q98" s="7" t="s">
        <v>1623</v>
      </c>
      <c r="R98" s="7" t="s">
        <v>1623</v>
      </c>
      <c r="S98" s="7" t="s">
        <v>1623</v>
      </c>
      <c r="T98" s="7" t="s">
        <v>1623</v>
      </c>
      <c r="U98" s="7" t="s">
        <v>1623</v>
      </c>
      <c r="V98" s="7" t="s">
        <v>1623</v>
      </c>
      <c r="W98" s="7" t="s">
        <v>1623</v>
      </c>
      <c r="X98" s="7" t="s">
        <v>1623</v>
      </c>
      <c r="Y98" s="7" t="s">
        <v>1623</v>
      </c>
      <c r="AA98">
        <v>20</v>
      </c>
      <c r="AC98" t="s">
        <v>51</v>
      </c>
    </row>
    <row r="100" spans="1:29">
      <c r="A100" s="5" t="s">
        <v>1624</v>
      </c>
    </row>
    <row r="101" spans="1:29">
      <c r="A101" s="5" t="s">
        <v>1625</v>
      </c>
      <c r="B101" s="2">
        <v>1</v>
      </c>
      <c r="C101" s="7" t="s">
        <v>1626</v>
      </c>
      <c r="D101" s="7" t="s">
        <v>1627</v>
      </c>
      <c r="E101" s="7" t="s">
        <v>1628</v>
      </c>
      <c r="F101" s="7" t="s">
        <v>1629</v>
      </c>
      <c r="G101" s="45" t="s">
        <v>1630</v>
      </c>
      <c r="H101" s="7" t="s">
        <v>1631</v>
      </c>
      <c r="I101" s="7" t="s">
        <v>1632</v>
      </c>
      <c r="J101" s="7" t="s">
        <v>1633</v>
      </c>
      <c r="K101" s="7" t="s">
        <v>1634</v>
      </c>
      <c r="L101" s="7" t="s">
        <v>1635</v>
      </c>
      <c r="M101" s="7" t="s">
        <v>1636</v>
      </c>
      <c r="N101" s="7" t="s">
        <v>1637</v>
      </c>
      <c r="O101" s="7" t="s">
        <v>1638</v>
      </c>
      <c r="P101" s="7" t="s">
        <v>1639</v>
      </c>
      <c r="Q101" s="8" t="s">
        <v>1640</v>
      </c>
      <c r="R101" s="7" t="s">
        <v>1641</v>
      </c>
      <c r="S101" s="7" t="s">
        <v>1642</v>
      </c>
      <c r="T101" s="7" t="s">
        <v>1643</v>
      </c>
      <c r="U101" s="7" t="s">
        <v>1644</v>
      </c>
      <c r="V101" s="7" t="s">
        <v>1645</v>
      </c>
      <c r="W101" s="7" t="s">
        <v>1646</v>
      </c>
      <c r="X101" s="7" t="s">
        <v>1647</v>
      </c>
      <c r="Y101" s="45" t="s">
        <v>1648</v>
      </c>
      <c r="AA101">
        <v>20</v>
      </c>
      <c r="AC101" t="s">
        <v>51</v>
      </c>
    </row>
    <row r="102" spans="1:29">
      <c r="A102" s="5" t="s">
        <v>1649</v>
      </c>
      <c r="B102" s="2">
        <v>1</v>
      </c>
      <c r="C102" s="7" t="s">
        <v>1650</v>
      </c>
      <c r="D102" s="7" t="s">
        <v>1651</v>
      </c>
      <c r="E102" s="7" t="s">
        <v>1652</v>
      </c>
      <c r="F102" s="7" t="s">
        <v>1650</v>
      </c>
      <c r="G102" s="45" t="s">
        <v>1653</v>
      </c>
      <c r="H102" s="7" t="s">
        <v>1654</v>
      </c>
      <c r="I102" s="7" t="s">
        <v>1655</v>
      </c>
      <c r="J102" s="7" t="s">
        <v>1656</v>
      </c>
      <c r="K102" s="7" t="s">
        <v>1657</v>
      </c>
      <c r="L102" s="7" t="s">
        <v>1658</v>
      </c>
      <c r="M102" s="7" t="s">
        <v>1659</v>
      </c>
      <c r="N102" s="7" t="s">
        <v>1660</v>
      </c>
      <c r="O102" s="7" t="s">
        <v>1661</v>
      </c>
      <c r="P102" s="7" t="s">
        <v>1662</v>
      </c>
      <c r="Q102" s="8" t="s">
        <v>1663</v>
      </c>
      <c r="R102" s="7" t="s">
        <v>1664</v>
      </c>
      <c r="S102" s="7" t="s">
        <v>1665</v>
      </c>
      <c r="T102" s="7" t="s">
        <v>1666</v>
      </c>
      <c r="U102" s="7" t="s">
        <v>1667</v>
      </c>
      <c r="V102" s="7" t="s">
        <v>1668</v>
      </c>
      <c r="W102" s="7" t="s">
        <v>1650</v>
      </c>
      <c r="X102" s="7" t="s">
        <v>1654</v>
      </c>
      <c r="Y102" s="45" t="s">
        <v>1653</v>
      </c>
      <c r="AA102">
        <v>7</v>
      </c>
      <c r="AC102" t="s">
        <v>51</v>
      </c>
    </row>
    <row r="103" spans="1:29">
      <c r="A103" s="5" t="s">
        <v>1669</v>
      </c>
      <c r="B103" s="2">
        <v>1</v>
      </c>
      <c r="C103" s="7" t="s">
        <v>1670</v>
      </c>
      <c r="D103" s="12" t="s">
        <v>1671</v>
      </c>
      <c r="E103" s="7" t="s">
        <v>1672</v>
      </c>
      <c r="F103" s="7" t="s">
        <v>1673</v>
      </c>
      <c r="G103" s="47" t="s">
        <v>1674</v>
      </c>
      <c r="H103" s="7" t="s">
        <v>1675</v>
      </c>
      <c r="I103" s="7" t="s">
        <v>1676</v>
      </c>
      <c r="J103" s="7" t="s">
        <v>1677</v>
      </c>
      <c r="K103" s="7" t="s">
        <v>1678</v>
      </c>
      <c r="L103" s="7" t="s">
        <v>1679</v>
      </c>
      <c r="M103" s="7" t="s">
        <v>1680</v>
      </c>
      <c r="N103" s="7" t="s">
        <v>1681</v>
      </c>
      <c r="O103" s="7" t="s">
        <v>1682</v>
      </c>
      <c r="P103" s="7" t="s">
        <v>1682</v>
      </c>
      <c r="Q103" s="8" t="s">
        <v>1683</v>
      </c>
      <c r="R103" s="7" t="s">
        <v>1684</v>
      </c>
      <c r="S103" s="7" t="s">
        <v>1685</v>
      </c>
      <c r="T103" s="7" t="s">
        <v>1686</v>
      </c>
      <c r="U103" s="7" t="s">
        <v>1687</v>
      </c>
      <c r="V103" s="7" t="s">
        <v>1688</v>
      </c>
      <c r="W103" s="7" t="s">
        <v>1689</v>
      </c>
      <c r="X103" s="7" t="s">
        <v>1690</v>
      </c>
      <c r="Y103" s="45" t="s">
        <v>1691</v>
      </c>
      <c r="AA103">
        <v>7</v>
      </c>
      <c r="AC103" t="s">
        <v>51</v>
      </c>
    </row>
    <row r="104" spans="1:29">
      <c r="A104" s="5" t="s">
        <v>1692</v>
      </c>
      <c r="B104" s="2">
        <v>1</v>
      </c>
      <c r="C104" s="7" t="s">
        <v>1693</v>
      </c>
      <c r="D104" s="7" t="s">
        <v>1694</v>
      </c>
      <c r="E104" s="7" t="s">
        <v>1695</v>
      </c>
      <c r="F104" s="7" t="s">
        <v>1696</v>
      </c>
      <c r="G104" s="45" t="s">
        <v>1693</v>
      </c>
      <c r="H104" s="7" t="s">
        <v>1697</v>
      </c>
      <c r="I104" s="7" t="s">
        <v>1698</v>
      </c>
      <c r="J104" s="7" t="s">
        <v>1699</v>
      </c>
      <c r="K104" s="7" t="s">
        <v>1700</v>
      </c>
      <c r="L104" s="7" t="s">
        <v>1701</v>
      </c>
      <c r="M104" s="7" t="s">
        <v>1702</v>
      </c>
      <c r="N104" s="7" t="s">
        <v>1703</v>
      </c>
      <c r="O104" s="7" t="s">
        <v>1704</v>
      </c>
      <c r="P104" s="7" t="s">
        <v>1704</v>
      </c>
      <c r="Q104" s="8" t="s">
        <v>1705</v>
      </c>
      <c r="R104" s="7" t="s">
        <v>1706</v>
      </c>
      <c r="S104" s="7" t="s">
        <v>1707</v>
      </c>
      <c r="T104" s="7" t="s">
        <v>1708</v>
      </c>
      <c r="U104" s="7" t="s">
        <v>1709</v>
      </c>
      <c r="V104" s="7" t="s">
        <v>1710</v>
      </c>
      <c r="W104" s="7" t="s">
        <v>1693</v>
      </c>
      <c r="X104" s="7" t="s">
        <v>1711</v>
      </c>
      <c r="Y104" s="45" t="s">
        <v>1712</v>
      </c>
      <c r="AA104">
        <v>7</v>
      </c>
      <c r="AC104" t="s">
        <v>51</v>
      </c>
    </row>
    <row r="105" spans="1:29">
      <c r="A105" s="5" t="s">
        <v>1713</v>
      </c>
      <c r="B105" s="2">
        <v>1</v>
      </c>
      <c r="C105" s="7" t="s">
        <v>1714</v>
      </c>
      <c r="D105" s="7" t="s">
        <v>1715</v>
      </c>
      <c r="E105" s="7" t="s">
        <v>1716</v>
      </c>
      <c r="F105" s="7" t="s">
        <v>1717</v>
      </c>
      <c r="G105" s="45" t="s">
        <v>1718</v>
      </c>
      <c r="H105" s="7" t="s">
        <v>1719</v>
      </c>
      <c r="I105" s="7" t="s">
        <v>1715</v>
      </c>
      <c r="J105" s="7" t="s">
        <v>1720</v>
      </c>
      <c r="K105" s="7" t="s">
        <v>1721</v>
      </c>
      <c r="L105" s="7" t="s">
        <v>1722</v>
      </c>
      <c r="M105" s="7" t="s">
        <v>1723</v>
      </c>
      <c r="N105" s="7" t="s">
        <v>1724</v>
      </c>
      <c r="O105" s="7" t="s">
        <v>1725</v>
      </c>
      <c r="P105" s="7" t="s">
        <v>1725</v>
      </c>
      <c r="Q105" s="8" t="s">
        <v>1726</v>
      </c>
      <c r="R105" s="7" t="s">
        <v>1727</v>
      </c>
      <c r="S105" s="7" t="s">
        <v>1728</v>
      </c>
      <c r="T105" s="7" t="s">
        <v>1725</v>
      </c>
      <c r="U105" s="7" t="s">
        <v>1725</v>
      </c>
      <c r="V105" s="7" t="s">
        <v>1720</v>
      </c>
      <c r="W105" s="7" t="s">
        <v>1714</v>
      </c>
      <c r="X105" s="7" t="s">
        <v>1719</v>
      </c>
      <c r="Y105" s="45" t="s">
        <v>1729</v>
      </c>
      <c r="AA105">
        <v>7</v>
      </c>
      <c r="AC105" t="s">
        <v>51</v>
      </c>
    </row>
    <row r="106" spans="1:29">
      <c r="A106" s="5" t="s">
        <v>1730</v>
      </c>
      <c r="B106" s="2">
        <v>1</v>
      </c>
      <c r="C106" s="7" t="s">
        <v>1731</v>
      </c>
      <c r="D106" s="7" t="s">
        <v>1731</v>
      </c>
      <c r="E106" s="7" t="s">
        <v>1732</v>
      </c>
      <c r="F106" s="7" t="s">
        <v>1733</v>
      </c>
      <c r="G106" s="45" t="s">
        <v>1574</v>
      </c>
      <c r="H106" s="7" t="s">
        <v>1734</v>
      </c>
      <c r="I106" s="7" t="s">
        <v>1734</v>
      </c>
      <c r="J106" s="7" t="s">
        <v>1577</v>
      </c>
      <c r="K106" s="7" t="s">
        <v>1578</v>
      </c>
      <c r="L106" s="7" t="s">
        <v>1735</v>
      </c>
      <c r="M106" s="7" t="s">
        <v>1736</v>
      </c>
      <c r="N106" s="7" t="s">
        <v>1737</v>
      </c>
      <c r="O106" s="7" t="s">
        <v>1738</v>
      </c>
      <c r="P106" s="7" t="s">
        <v>1739</v>
      </c>
      <c r="Q106" s="8" t="s">
        <v>1740</v>
      </c>
      <c r="R106" s="7" t="s">
        <v>1731</v>
      </c>
      <c r="S106" s="7" t="s">
        <v>1738</v>
      </c>
      <c r="T106" s="7" t="s">
        <v>1738</v>
      </c>
      <c r="U106" s="7" t="s">
        <v>1738</v>
      </c>
      <c r="V106" s="7" t="s">
        <v>1741</v>
      </c>
      <c r="W106" s="7" t="s">
        <v>1731</v>
      </c>
      <c r="X106" s="7" t="s">
        <v>1742</v>
      </c>
      <c r="Y106" s="45" t="s">
        <v>1731</v>
      </c>
      <c r="AA106">
        <v>7</v>
      </c>
      <c r="AC106" t="s">
        <v>51</v>
      </c>
    </row>
    <row r="107" spans="1:29">
      <c r="A107" s="5" t="s">
        <v>1743</v>
      </c>
      <c r="B107" s="2">
        <v>1</v>
      </c>
      <c r="C107" s="7" t="s">
        <v>1744</v>
      </c>
      <c r="D107" s="7" t="s">
        <v>1745</v>
      </c>
      <c r="E107" s="7" t="s">
        <v>1746</v>
      </c>
      <c r="F107" s="7" t="s">
        <v>1745</v>
      </c>
      <c r="G107" s="45" t="s">
        <v>1747</v>
      </c>
      <c r="H107" s="7" t="s">
        <v>1748</v>
      </c>
      <c r="I107" s="7" t="s">
        <v>1749</v>
      </c>
      <c r="J107" s="7" t="s">
        <v>1750</v>
      </c>
      <c r="K107" s="7" t="s">
        <v>1751</v>
      </c>
      <c r="L107" s="7" t="s">
        <v>1752</v>
      </c>
      <c r="M107" s="7" t="s">
        <v>1753</v>
      </c>
      <c r="N107" s="7" t="s">
        <v>1754</v>
      </c>
      <c r="O107" s="7" t="s">
        <v>1755</v>
      </c>
      <c r="P107" s="7" t="s">
        <v>1755</v>
      </c>
      <c r="Q107" s="8" t="s">
        <v>1756</v>
      </c>
      <c r="R107" s="7" t="s">
        <v>1745</v>
      </c>
      <c r="S107" s="7" t="s">
        <v>1757</v>
      </c>
      <c r="T107" s="7" t="s">
        <v>1758</v>
      </c>
      <c r="U107" s="7" t="s">
        <v>1759</v>
      </c>
      <c r="V107" s="7" t="s">
        <v>1760</v>
      </c>
      <c r="W107" s="7" t="s">
        <v>1744</v>
      </c>
      <c r="X107" s="7" t="s">
        <v>1761</v>
      </c>
      <c r="Y107" s="45" t="s">
        <v>1747</v>
      </c>
      <c r="AA107">
        <v>7</v>
      </c>
      <c r="AC107" t="s">
        <v>51</v>
      </c>
    </row>
    <row r="108" spans="1:29">
      <c r="A108" s="5" t="s">
        <v>1762</v>
      </c>
      <c r="B108" s="2">
        <v>1</v>
      </c>
      <c r="C108" s="7" t="s">
        <v>1763</v>
      </c>
      <c r="D108" s="7" t="s">
        <v>1764</v>
      </c>
      <c r="E108" s="7" t="s">
        <v>1765</v>
      </c>
      <c r="F108" s="7" t="s">
        <v>1766</v>
      </c>
      <c r="G108" s="45" t="s">
        <v>1767</v>
      </c>
      <c r="H108" s="7" t="s">
        <v>1768</v>
      </c>
      <c r="I108" s="7" t="s">
        <v>1769</v>
      </c>
      <c r="J108" s="7" t="s">
        <v>1770</v>
      </c>
      <c r="K108" s="7" t="s">
        <v>1771</v>
      </c>
      <c r="L108" s="7" t="s">
        <v>1772</v>
      </c>
      <c r="M108" s="7" t="s">
        <v>1773</v>
      </c>
      <c r="N108" s="7" t="s">
        <v>1774</v>
      </c>
      <c r="O108" s="7" t="s">
        <v>1772</v>
      </c>
      <c r="P108" s="7" t="s">
        <v>1772</v>
      </c>
      <c r="Q108" s="8" t="s">
        <v>1775</v>
      </c>
      <c r="R108" s="7" t="s">
        <v>1776</v>
      </c>
      <c r="S108" s="7" t="s">
        <v>1777</v>
      </c>
      <c r="T108" s="7" t="s">
        <v>1778</v>
      </c>
      <c r="U108" s="7" t="s">
        <v>1778</v>
      </c>
      <c r="V108" s="7" t="s">
        <v>1776</v>
      </c>
      <c r="W108" s="7" t="s">
        <v>1779</v>
      </c>
      <c r="X108" s="7" t="s">
        <v>1768</v>
      </c>
      <c r="Y108" s="45" t="s">
        <v>1780</v>
      </c>
      <c r="AA108">
        <v>7</v>
      </c>
      <c r="AC108" t="s">
        <v>51</v>
      </c>
    </row>
    <row r="109" spans="1:29">
      <c r="A109" s="5" t="s">
        <v>1781</v>
      </c>
      <c r="B109" s="2">
        <v>1</v>
      </c>
      <c r="C109" s="7" t="s">
        <v>1782</v>
      </c>
      <c r="D109" s="7" t="s">
        <v>1783</v>
      </c>
      <c r="E109" s="7" t="s">
        <v>1784</v>
      </c>
      <c r="F109" s="7" t="s">
        <v>1785</v>
      </c>
      <c r="G109" s="45" t="s">
        <v>1786</v>
      </c>
      <c r="H109" s="7" t="s">
        <v>1787</v>
      </c>
      <c r="I109" s="7" t="s">
        <v>1788</v>
      </c>
      <c r="J109" s="7" t="s">
        <v>1789</v>
      </c>
      <c r="K109" s="7" t="s">
        <v>1790</v>
      </c>
      <c r="L109" s="7" t="s">
        <v>1791</v>
      </c>
      <c r="M109" s="7" t="s">
        <v>1792</v>
      </c>
      <c r="N109" s="7" t="s">
        <v>1793</v>
      </c>
      <c r="O109" s="7" t="s">
        <v>1794</v>
      </c>
      <c r="P109" s="7" t="s">
        <v>1794</v>
      </c>
      <c r="Q109" s="8" t="s">
        <v>1795</v>
      </c>
      <c r="R109" s="7" t="s">
        <v>1783</v>
      </c>
      <c r="S109" s="7" t="s">
        <v>1796</v>
      </c>
      <c r="T109" s="7" t="s">
        <v>1797</v>
      </c>
      <c r="U109" s="7" t="s">
        <v>1798</v>
      </c>
      <c r="V109" s="7" t="s">
        <v>1799</v>
      </c>
      <c r="W109" s="7" t="s">
        <v>1782</v>
      </c>
      <c r="X109" s="7" t="s">
        <v>1800</v>
      </c>
      <c r="Y109" s="45" t="s">
        <v>1801</v>
      </c>
      <c r="AA109">
        <v>7</v>
      </c>
      <c r="AC109" t="s">
        <v>51</v>
      </c>
    </row>
    <row r="110" spans="1:29">
      <c r="A110" s="5" t="s">
        <v>1802</v>
      </c>
      <c r="B110" s="2">
        <v>1</v>
      </c>
      <c r="C110" s="7" t="s">
        <v>1803</v>
      </c>
      <c r="D110" s="7" t="s">
        <v>1804</v>
      </c>
      <c r="E110" s="7" t="s">
        <v>1805</v>
      </c>
      <c r="F110" s="7" t="s">
        <v>1806</v>
      </c>
      <c r="G110" s="45" t="s">
        <v>1807</v>
      </c>
      <c r="H110" s="7" t="s">
        <v>1808</v>
      </c>
      <c r="I110" s="7" t="s">
        <v>1809</v>
      </c>
      <c r="J110" s="7" t="s">
        <v>1810</v>
      </c>
      <c r="K110" s="7" t="s">
        <v>1811</v>
      </c>
      <c r="L110" s="7" t="s">
        <v>1812</v>
      </c>
      <c r="M110" s="7" t="s">
        <v>1813</v>
      </c>
      <c r="N110" s="7" t="s">
        <v>1814</v>
      </c>
      <c r="O110" s="7" t="s">
        <v>1815</v>
      </c>
      <c r="P110" s="7" t="s">
        <v>1815</v>
      </c>
      <c r="Q110" s="8" t="s">
        <v>1816</v>
      </c>
      <c r="R110" s="7" t="s">
        <v>1803</v>
      </c>
      <c r="S110" s="7" t="s">
        <v>1817</v>
      </c>
      <c r="T110" s="7" t="s">
        <v>1818</v>
      </c>
      <c r="U110" s="7" t="s">
        <v>1818</v>
      </c>
      <c r="V110" s="7" t="s">
        <v>1819</v>
      </c>
      <c r="W110" s="7" t="s">
        <v>1803</v>
      </c>
      <c r="X110" s="7" t="s">
        <v>1761</v>
      </c>
      <c r="Y110" s="45" t="s">
        <v>1820</v>
      </c>
      <c r="AA110">
        <v>7</v>
      </c>
      <c r="AC110" t="s">
        <v>51</v>
      </c>
    </row>
    <row r="112" spans="1:29">
      <c r="A112" s="5" t="s">
        <v>1821</v>
      </c>
    </row>
    <row r="113" spans="1:29">
      <c r="A113" s="5" t="s">
        <v>1822</v>
      </c>
      <c r="B113" s="2">
        <v>1</v>
      </c>
      <c r="C113" s="7" t="s">
        <v>1823</v>
      </c>
      <c r="D113" s="7" t="s">
        <v>1824</v>
      </c>
      <c r="E113" s="7" t="s">
        <v>1825</v>
      </c>
      <c r="F113" s="7" t="s">
        <v>1826</v>
      </c>
      <c r="G113" s="45" t="s">
        <v>1827</v>
      </c>
      <c r="H113" s="7" t="s">
        <v>1828</v>
      </c>
      <c r="I113" s="7" t="s">
        <v>1829</v>
      </c>
      <c r="J113" s="7" t="s">
        <v>1830</v>
      </c>
      <c r="K113" s="7" t="s">
        <v>1831</v>
      </c>
      <c r="L113" s="7" t="s">
        <v>1832</v>
      </c>
      <c r="M113" s="7" t="s">
        <v>1833</v>
      </c>
      <c r="N113" s="7" t="s">
        <v>1834</v>
      </c>
      <c r="O113" s="7" t="s">
        <v>1835</v>
      </c>
      <c r="P113" s="7" t="s">
        <v>1836</v>
      </c>
      <c r="Q113" s="8" t="s">
        <v>1837</v>
      </c>
      <c r="R113" s="7" t="s">
        <v>1838</v>
      </c>
      <c r="S113" s="7" t="s">
        <v>1839</v>
      </c>
      <c r="T113" s="7" t="s">
        <v>1840</v>
      </c>
      <c r="U113" s="7" t="s">
        <v>1841</v>
      </c>
      <c r="V113" s="7" t="s">
        <v>1842</v>
      </c>
      <c r="W113" s="7" t="s">
        <v>1843</v>
      </c>
      <c r="X113" s="7" t="s">
        <v>1829</v>
      </c>
      <c r="Y113" s="45" t="s">
        <v>1844</v>
      </c>
      <c r="AA113">
        <v>20</v>
      </c>
      <c r="AC113" t="s">
        <v>51</v>
      </c>
    </row>
    <row r="114" spans="1:29">
      <c r="A114" s="5" t="s">
        <v>1845</v>
      </c>
      <c r="B114" s="2">
        <v>1</v>
      </c>
      <c r="C114" s="7" t="s">
        <v>1846</v>
      </c>
      <c r="D114" s="7" t="s">
        <v>1847</v>
      </c>
      <c r="E114" s="7" t="s">
        <v>1848</v>
      </c>
      <c r="F114" s="7" t="s">
        <v>1849</v>
      </c>
      <c r="G114" s="45" t="s">
        <v>1850</v>
      </c>
      <c r="H114" s="7" t="s">
        <v>1851</v>
      </c>
      <c r="I114" s="7" t="s">
        <v>1852</v>
      </c>
      <c r="J114" s="7" t="s">
        <v>1853</v>
      </c>
      <c r="K114" s="7" t="s">
        <v>1854</v>
      </c>
      <c r="L114" s="7" t="s">
        <v>1855</v>
      </c>
      <c r="M114" s="7" t="s">
        <v>1856</v>
      </c>
      <c r="N114" s="7" t="s">
        <v>1857</v>
      </c>
      <c r="O114" s="7" t="s">
        <v>1858</v>
      </c>
      <c r="P114" s="7" t="s">
        <v>1859</v>
      </c>
      <c r="Q114" s="8" t="s">
        <v>1860</v>
      </c>
      <c r="R114" s="7" t="s">
        <v>1861</v>
      </c>
      <c r="S114" s="7" t="s">
        <v>1862</v>
      </c>
      <c r="T114" s="7" t="s">
        <v>1863</v>
      </c>
      <c r="U114" s="7" t="s">
        <v>1864</v>
      </c>
      <c r="V114" s="7" t="s">
        <v>1865</v>
      </c>
      <c r="W114" s="7" t="s">
        <v>1866</v>
      </c>
      <c r="X114" s="7" t="s">
        <v>1851</v>
      </c>
      <c r="Y114" s="45" t="s">
        <v>1867</v>
      </c>
      <c r="AA114">
        <v>20</v>
      </c>
      <c r="AC114" t="s">
        <v>51</v>
      </c>
    </row>
    <row r="115" spans="1:29">
      <c r="A115" s="5" t="s">
        <v>1868</v>
      </c>
      <c r="B115" s="2">
        <v>1</v>
      </c>
      <c r="C115" s="7" t="s">
        <v>1869</v>
      </c>
      <c r="D115" s="7" t="s">
        <v>1870</v>
      </c>
      <c r="E115" s="7" t="s">
        <v>1871</v>
      </c>
      <c r="F115" s="7" t="s">
        <v>1869</v>
      </c>
      <c r="G115" s="45" t="s">
        <v>1872</v>
      </c>
      <c r="H115" s="7" t="s">
        <v>1873</v>
      </c>
      <c r="I115" s="7" t="s">
        <v>1870</v>
      </c>
      <c r="J115" s="7" t="s">
        <v>1874</v>
      </c>
      <c r="K115" s="7" t="s">
        <v>1875</v>
      </c>
      <c r="L115" s="7" t="s">
        <v>1876</v>
      </c>
      <c r="M115" s="7" t="s">
        <v>1877</v>
      </c>
      <c r="N115" s="7" t="s">
        <v>1878</v>
      </c>
      <c r="O115" s="7" t="s">
        <v>1879</v>
      </c>
      <c r="P115" s="7" t="s">
        <v>1880</v>
      </c>
      <c r="Q115" s="8" t="s">
        <v>1881</v>
      </c>
      <c r="R115" s="7" t="s">
        <v>1882</v>
      </c>
      <c r="S115" s="7" t="s">
        <v>1877</v>
      </c>
      <c r="T115" s="7" t="s">
        <v>1877</v>
      </c>
      <c r="U115" s="7" t="s">
        <v>1877</v>
      </c>
      <c r="V115" s="7" t="s">
        <v>1883</v>
      </c>
      <c r="W115" s="7" t="s">
        <v>1884</v>
      </c>
      <c r="X115" s="7" t="s">
        <v>1870</v>
      </c>
      <c r="Y115" s="45" t="s">
        <v>1885</v>
      </c>
      <c r="AA115">
        <v>20</v>
      </c>
      <c r="AC115" t="s">
        <v>51</v>
      </c>
    </row>
    <row r="116" spans="1:29" ht="15">
      <c r="A116" s="5" t="s">
        <v>1886</v>
      </c>
      <c r="B116" s="2">
        <v>1</v>
      </c>
      <c r="C116" s="7" t="s">
        <v>1887</v>
      </c>
      <c r="D116" s="7" t="s">
        <v>1888</v>
      </c>
      <c r="E116" s="7" t="s">
        <v>1889</v>
      </c>
      <c r="F116" s="7" t="s">
        <v>1890</v>
      </c>
      <c r="G116" s="45" t="s">
        <v>1891</v>
      </c>
      <c r="H116" s="7" t="s">
        <v>1892</v>
      </c>
      <c r="I116" s="7" t="s">
        <v>1893</v>
      </c>
      <c r="J116" s="7" t="s">
        <v>1894</v>
      </c>
      <c r="K116" s="7" t="s">
        <v>1895</v>
      </c>
      <c r="L116" s="7" t="s">
        <v>1896</v>
      </c>
      <c r="M116" s="7" t="s">
        <v>1897</v>
      </c>
      <c r="N116" s="7" t="s">
        <v>1898</v>
      </c>
      <c r="O116" s="7" t="s">
        <v>1899</v>
      </c>
      <c r="P116" s="7" t="s">
        <v>1900</v>
      </c>
      <c r="Q116" s="7" t="s">
        <v>1901</v>
      </c>
      <c r="R116" s="7" t="s">
        <v>1902</v>
      </c>
      <c r="S116" s="7" t="s">
        <v>1903</v>
      </c>
      <c r="T116" s="7" t="s">
        <v>1904</v>
      </c>
      <c r="U116" s="7" t="s">
        <v>1905</v>
      </c>
      <c r="V116" s="7" t="s">
        <v>1906</v>
      </c>
      <c r="W116" s="7" t="s">
        <v>1907</v>
      </c>
      <c r="X116" s="7" t="s">
        <v>1892</v>
      </c>
      <c r="Y116" s="45" t="s">
        <v>1908</v>
      </c>
      <c r="AA116">
        <v>30</v>
      </c>
      <c r="AC116" t="s">
        <v>51</v>
      </c>
    </row>
    <row r="117" spans="1:29" ht="15">
      <c r="A117" s="5" t="s">
        <v>1909</v>
      </c>
      <c r="B117" s="2">
        <v>1</v>
      </c>
      <c r="C117" s="7" t="s">
        <v>1910</v>
      </c>
      <c r="D117" s="7" t="s">
        <v>1910</v>
      </c>
      <c r="E117" s="7" t="s">
        <v>1911</v>
      </c>
      <c r="F117" s="7" t="s">
        <v>1910</v>
      </c>
      <c r="G117" s="45" t="s">
        <v>1912</v>
      </c>
      <c r="H117" s="7" t="s">
        <v>1913</v>
      </c>
      <c r="I117" s="7" t="s">
        <v>1914</v>
      </c>
      <c r="J117" s="7" t="s">
        <v>1915</v>
      </c>
      <c r="K117" s="7" t="s">
        <v>1916</v>
      </c>
      <c r="L117" s="7" t="s">
        <v>1917</v>
      </c>
      <c r="M117" s="7" t="s">
        <v>1918</v>
      </c>
      <c r="N117" s="7" t="s">
        <v>1919</v>
      </c>
      <c r="O117" s="7" t="s">
        <v>1920</v>
      </c>
      <c r="P117" s="7" t="s">
        <v>1921</v>
      </c>
      <c r="Q117" s="7" t="s">
        <v>1922</v>
      </c>
      <c r="R117" s="7" t="s">
        <v>1910</v>
      </c>
      <c r="S117" s="7" t="s">
        <v>1923</v>
      </c>
      <c r="T117" s="7" t="s">
        <v>1923</v>
      </c>
      <c r="U117" s="7" t="s">
        <v>1923</v>
      </c>
      <c r="V117" s="7" t="s">
        <v>1924</v>
      </c>
      <c r="W117" s="7" t="s">
        <v>1925</v>
      </c>
      <c r="X117" s="7" t="s">
        <v>1914</v>
      </c>
      <c r="Y117" s="45" t="s">
        <v>1926</v>
      </c>
      <c r="AA117">
        <v>20</v>
      </c>
      <c r="AC117" t="s">
        <v>51</v>
      </c>
    </row>
    <row r="118" spans="1:29" ht="24.75">
      <c r="A118" s="5" t="s">
        <v>1927</v>
      </c>
      <c r="B118" s="2">
        <v>1</v>
      </c>
      <c r="C118" s="7" t="s">
        <v>1928</v>
      </c>
      <c r="D118" s="7" t="s">
        <v>1929</v>
      </c>
      <c r="E118" s="7" t="s">
        <v>1930</v>
      </c>
      <c r="F118" s="7" t="s">
        <v>1931</v>
      </c>
      <c r="G118" s="45" t="s">
        <v>1932</v>
      </c>
      <c r="H118" s="7" t="s">
        <v>1933</v>
      </c>
      <c r="I118" s="7" t="s">
        <v>1934</v>
      </c>
      <c r="J118" s="7" t="s">
        <v>1935</v>
      </c>
      <c r="K118" s="7" t="s">
        <v>1936</v>
      </c>
      <c r="L118" s="7" t="s">
        <v>1937</v>
      </c>
      <c r="M118" s="7" t="s">
        <v>1938</v>
      </c>
      <c r="N118" s="7" t="s">
        <v>1939</v>
      </c>
      <c r="O118" s="7" t="s">
        <v>1940</v>
      </c>
      <c r="P118" s="7" t="s">
        <v>1941</v>
      </c>
      <c r="Q118" s="7" t="s">
        <v>1942</v>
      </c>
      <c r="R118" s="7" t="s">
        <v>1943</v>
      </c>
      <c r="S118" s="7" t="s">
        <v>1944</v>
      </c>
      <c r="T118" s="7" t="s">
        <v>1945</v>
      </c>
      <c r="U118" s="7" t="s">
        <v>1946</v>
      </c>
      <c r="V118" s="7" t="s">
        <v>1947</v>
      </c>
      <c r="W118" s="7" t="s">
        <v>1948</v>
      </c>
      <c r="X118" s="7" t="s">
        <v>1949</v>
      </c>
      <c r="Y118" s="45" t="s">
        <v>1950</v>
      </c>
      <c r="AA118">
        <v>30</v>
      </c>
      <c r="AC118" t="s">
        <v>51</v>
      </c>
    </row>
    <row r="119" spans="1:29">
      <c r="A119" s="5" t="s">
        <v>1951</v>
      </c>
      <c r="B119" s="2">
        <v>1</v>
      </c>
      <c r="C119" s="7" t="s">
        <v>1952</v>
      </c>
      <c r="D119" s="7" t="s">
        <v>1953</v>
      </c>
      <c r="E119" s="7" t="s">
        <v>1954</v>
      </c>
      <c r="F119" s="7" t="s">
        <v>1955</v>
      </c>
      <c r="G119" s="45" t="s">
        <v>1954</v>
      </c>
      <c r="H119" s="7" t="s">
        <v>1956</v>
      </c>
      <c r="I119" s="7" t="s">
        <v>1956</v>
      </c>
      <c r="J119" s="7" t="s">
        <v>1957</v>
      </c>
      <c r="K119" s="7" t="s">
        <v>1958</v>
      </c>
      <c r="L119" s="7" t="s">
        <v>1959</v>
      </c>
      <c r="M119" s="7" t="s">
        <v>1960</v>
      </c>
      <c r="N119" s="7" t="s">
        <v>1961</v>
      </c>
      <c r="O119" s="7" t="s">
        <v>1962</v>
      </c>
      <c r="P119" s="7" t="s">
        <v>1963</v>
      </c>
      <c r="Q119" s="8" t="s">
        <v>1964</v>
      </c>
      <c r="R119" s="7" t="s">
        <v>1965</v>
      </c>
      <c r="S119" s="7" t="s">
        <v>1966</v>
      </c>
      <c r="T119" s="7" t="s">
        <v>1967</v>
      </c>
      <c r="U119" s="7" t="s">
        <v>1968</v>
      </c>
      <c r="V119" s="7" t="s">
        <v>1969</v>
      </c>
      <c r="W119" s="7" t="s">
        <v>1952</v>
      </c>
      <c r="X119" s="7" t="s">
        <v>1970</v>
      </c>
      <c r="Y119" s="45" t="s">
        <v>1954</v>
      </c>
      <c r="AA119">
        <v>30</v>
      </c>
      <c r="AC119" t="s">
        <v>51</v>
      </c>
    </row>
    <row r="120" spans="1:29">
      <c r="A120" s="5" t="s">
        <v>1971</v>
      </c>
      <c r="B120" s="2">
        <v>1</v>
      </c>
      <c r="C120" s="7" t="s">
        <v>1972</v>
      </c>
      <c r="D120" s="9" t="s">
        <v>1973</v>
      </c>
      <c r="E120" s="7" t="s">
        <v>1974</v>
      </c>
      <c r="F120" s="7" t="s">
        <v>1972</v>
      </c>
      <c r="G120" s="45" t="s">
        <v>1975</v>
      </c>
      <c r="H120" s="7" t="s">
        <v>1976</v>
      </c>
      <c r="I120" s="7" t="s">
        <v>1977</v>
      </c>
      <c r="J120" s="7" t="s">
        <v>1978</v>
      </c>
      <c r="K120" s="7" t="s">
        <v>1979</v>
      </c>
      <c r="L120" s="7" t="s">
        <v>1980</v>
      </c>
      <c r="M120" s="7" t="s">
        <v>1981</v>
      </c>
      <c r="N120" s="7" t="s">
        <v>1982</v>
      </c>
      <c r="O120" s="7" t="s">
        <v>1983</v>
      </c>
      <c r="P120" s="7" t="s">
        <v>1984</v>
      </c>
      <c r="Q120" s="8" t="s">
        <v>1985</v>
      </c>
      <c r="R120" s="7" t="s">
        <v>1986</v>
      </c>
      <c r="S120" s="7" t="s">
        <v>1987</v>
      </c>
      <c r="T120" s="7" t="s">
        <v>1988</v>
      </c>
      <c r="U120" s="7" t="s">
        <v>1989</v>
      </c>
      <c r="V120" s="7" t="s">
        <v>1990</v>
      </c>
      <c r="W120" s="7" t="s">
        <v>1991</v>
      </c>
      <c r="X120" s="7" t="s">
        <v>1973</v>
      </c>
      <c r="Y120" s="45" t="s">
        <v>1992</v>
      </c>
      <c r="AA120">
        <v>20</v>
      </c>
      <c r="AC120" t="s">
        <v>51</v>
      </c>
    </row>
    <row r="121" spans="1:29">
      <c r="A121" s="5" t="s">
        <v>1993</v>
      </c>
      <c r="B121" s="2">
        <v>1</v>
      </c>
      <c r="C121" s="7" t="s">
        <v>1994</v>
      </c>
      <c r="D121" s="9" t="s">
        <v>1995</v>
      </c>
      <c r="E121" s="7" t="s">
        <v>1996</v>
      </c>
      <c r="F121" s="7" t="s">
        <v>1997</v>
      </c>
      <c r="G121" s="45" t="s">
        <v>1998</v>
      </c>
      <c r="H121" s="7" t="s">
        <v>1999</v>
      </c>
      <c r="I121" s="7" t="s">
        <v>1999</v>
      </c>
      <c r="J121" s="7" t="s">
        <v>2000</v>
      </c>
      <c r="K121" s="7" t="s">
        <v>2001</v>
      </c>
      <c r="L121" s="7" t="s">
        <v>2002</v>
      </c>
      <c r="M121" s="7" t="s">
        <v>2003</v>
      </c>
      <c r="N121" s="7" t="s">
        <v>2004</v>
      </c>
      <c r="O121" s="7" t="s">
        <v>2005</v>
      </c>
      <c r="P121" s="7" t="s">
        <v>2006</v>
      </c>
      <c r="Q121" s="8" t="s">
        <v>2007</v>
      </c>
      <c r="R121" s="7" t="s">
        <v>2008</v>
      </c>
      <c r="S121" s="7" t="s">
        <v>2009</v>
      </c>
      <c r="T121" s="7" t="s">
        <v>2010</v>
      </c>
      <c r="U121" s="7" t="s">
        <v>2011</v>
      </c>
      <c r="V121" s="7" t="s">
        <v>2012</v>
      </c>
      <c r="W121" s="7" t="s">
        <v>2013</v>
      </c>
      <c r="X121" s="7" t="s">
        <v>1999</v>
      </c>
      <c r="Y121" s="45" t="s">
        <v>2014</v>
      </c>
      <c r="AA121">
        <v>20</v>
      </c>
      <c r="AC121" t="s">
        <v>51</v>
      </c>
    </row>
    <row r="122" spans="1:29">
      <c r="A122" s="5" t="s">
        <v>2015</v>
      </c>
      <c r="B122" s="2">
        <v>1</v>
      </c>
      <c r="C122" s="7" t="s">
        <v>2016</v>
      </c>
      <c r="D122" s="9" t="s">
        <v>2016</v>
      </c>
      <c r="E122" s="7" t="s">
        <v>2017</v>
      </c>
      <c r="F122" s="7" t="s">
        <v>2018</v>
      </c>
      <c r="G122" s="45" t="s">
        <v>2019</v>
      </c>
      <c r="H122" s="7" t="s">
        <v>2016</v>
      </c>
      <c r="I122" s="7" t="s">
        <v>2016</v>
      </c>
      <c r="J122" s="7" t="s">
        <v>2020</v>
      </c>
      <c r="K122" s="7" t="s">
        <v>2021</v>
      </c>
      <c r="L122" s="7" t="s">
        <v>2022</v>
      </c>
      <c r="M122" s="7" t="s">
        <v>2023</v>
      </c>
      <c r="N122" s="7" t="s">
        <v>2024</v>
      </c>
      <c r="O122" s="7" t="s">
        <v>2025</v>
      </c>
      <c r="P122" s="7" t="s">
        <v>2026</v>
      </c>
      <c r="Q122" s="8" t="s">
        <v>2027</v>
      </c>
      <c r="R122" s="7" t="s">
        <v>2028</v>
      </c>
      <c r="S122" s="7" t="s">
        <v>2029</v>
      </c>
      <c r="T122" s="7" t="s">
        <v>2030</v>
      </c>
      <c r="U122" s="7" t="s">
        <v>2031</v>
      </c>
      <c r="V122" s="7" t="s">
        <v>2032</v>
      </c>
      <c r="W122" s="7" t="s">
        <v>2033</v>
      </c>
      <c r="X122" s="7" t="s">
        <v>2016</v>
      </c>
      <c r="Y122" s="45" t="s">
        <v>2034</v>
      </c>
      <c r="AA122">
        <v>20</v>
      </c>
      <c r="AC122" t="s">
        <v>51</v>
      </c>
    </row>
    <row r="123" spans="1:29">
      <c r="A123" s="5" t="s">
        <v>2035</v>
      </c>
      <c r="B123" s="2">
        <v>1</v>
      </c>
      <c r="C123" s="7" t="s">
        <v>2036</v>
      </c>
      <c r="D123" s="7" t="s">
        <v>2037</v>
      </c>
      <c r="E123" s="7" t="s">
        <v>2038</v>
      </c>
      <c r="F123" s="7" t="s">
        <v>2039</v>
      </c>
      <c r="G123" s="45" t="s">
        <v>2040</v>
      </c>
      <c r="H123" s="7" t="s">
        <v>2041</v>
      </c>
      <c r="I123" s="7" t="s">
        <v>2041</v>
      </c>
      <c r="J123" s="7" t="s">
        <v>2042</v>
      </c>
      <c r="K123" s="7" t="s">
        <v>2043</v>
      </c>
      <c r="L123" s="7" t="s">
        <v>2044</v>
      </c>
      <c r="M123" s="7" t="s">
        <v>2045</v>
      </c>
      <c r="N123" s="7" t="s">
        <v>2046</v>
      </c>
      <c r="O123" s="7" t="s">
        <v>2047</v>
      </c>
      <c r="P123" s="7" t="s">
        <v>2048</v>
      </c>
      <c r="Q123" s="8" t="s">
        <v>2049</v>
      </c>
      <c r="R123" s="7" t="s">
        <v>2050</v>
      </c>
      <c r="S123" s="7" t="s">
        <v>2051</v>
      </c>
      <c r="T123" s="7" t="s">
        <v>2052</v>
      </c>
      <c r="U123" s="7" t="s">
        <v>2053</v>
      </c>
      <c r="V123" s="7" t="s">
        <v>2054</v>
      </c>
      <c r="W123" s="7" t="s">
        <v>2055</v>
      </c>
      <c r="X123" s="7" t="s">
        <v>2041</v>
      </c>
      <c r="Y123" s="45" t="s">
        <v>2056</v>
      </c>
      <c r="AA123">
        <v>20</v>
      </c>
      <c r="AC123" t="s">
        <v>51</v>
      </c>
    </row>
    <row r="124" spans="1:29">
      <c r="A124" s="5" t="s">
        <v>2057</v>
      </c>
      <c r="B124" s="2">
        <v>1</v>
      </c>
      <c r="C124" s="7" t="s">
        <v>2058</v>
      </c>
      <c r="D124" s="7" t="s">
        <v>2059</v>
      </c>
      <c r="E124" s="7" t="s">
        <v>2060</v>
      </c>
      <c r="F124" s="7" t="s">
        <v>2061</v>
      </c>
      <c r="G124" s="45" t="s">
        <v>2062</v>
      </c>
      <c r="H124" s="7" t="s">
        <v>2063</v>
      </c>
      <c r="I124" s="7" t="s">
        <v>2063</v>
      </c>
      <c r="J124" s="7" t="s">
        <v>2064</v>
      </c>
      <c r="K124" s="7" t="s">
        <v>2065</v>
      </c>
      <c r="L124" s="7" t="s">
        <v>2066</v>
      </c>
      <c r="M124" s="7" t="s">
        <v>2067</v>
      </c>
      <c r="N124" s="7" t="s">
        <v>2068</v>
      </c>
      <c r="O124" s="7" t="s">
        <v>2069</v>
      </c>
      <c r="P124" s="7" t="s">
        <v>2070</v>
      </c>
      <c r="Q124" s="8" t="s">
        <v>2071</v>
      </c>
      <c r="R124" s="7" t="s">
        <v>2072</v>
      </c>
      <c r="S124" s="7" t="s">
        <v>2073</v>
      </c>
      <c r="T124" s="7" t="s">
        <v>2074</v>
      </c>
      <c r="U124" s="7" t="s">
        <v>2075</v>
      </c>
      <c r="V124" s="7" t="s">
        <v>2076</v>
      </c>
      <c r="W124" s="7" t="s">
        <v>2077</v>
      </c>
      <c r="X124" s="7" t="s">
        <v>2063</v>
      </c>
      <c r="Y124" s="45" t="s">
        <v>2078</v>
      </c>
      <c r="AA124">
        <v>20</v>
      </c>
      <c r="AC124" t="s">
        <v>51</v>
      </c>
    </row>
    <row r="125" spans="1:29">
      <c r="A125" s="5" t="s">
        <v>2079</v>
      </c>
      <c r="B125" s="2">
        <v>1</v>
      </c>
      <c r="C125" s="7" t="s">
        <v>2080</v>
      </c>
      <c r="D125" s="7" t="s">
        <v>2081</v>
      </c>
      <c r="E125" s="7" t="s">
        <v>2082</v>
      </c>
      <c r="F125" s="7" t="s">
        <v>2083</v>
      </c>
      <c r="G125" s="45" t="s">
        <v>2084</v>
      </c>
      <c r="H125" s="7" t="s">
        <v>2085</v>
      </c>
      <c r="I125" s="7" t="s">
        <v>2086</v>
      </c>
      <c r="J125" s="7" t="s">
        <v>2087</v>
      </c>
      <c r="K125" s="7" t="s">
        <v>2088</v>
      </c>
      <c r="L125" s="7" t="s">
        <v>2089</v>
      </c>
      <c r="M125" s="7" t="s">
        <v>2090</v>
      </c>
      <c r="N125" s="7" t="s">
        <v>2091</v>
      </c>
      <c r="O125" s="7" t="s">
        <v>2092</v>
      </c>
      <c r="P125" s="7" t="s">
        <v>2080</v>
      </c>
      <c r="Q125" s="8" t="s">
        <v>2093</v>
      </c>
      <c r="R125" s="7" t="s">
        <v>2094</v>
      </c>
      <c r="S125" s="7" t="s">
        <v>2095</v>
      </c>
      <c r="T125" s="7" t="s">
        <v>2096</v>
      </c>
      <c r="U125" s="7" t="s">
        <v>2096</v>
      </c>
      <c r="V125" s="7" t="s">
        <v>2097</v>
      </c>
      <c r="W125" s="7" t="s">
        <v>2098</v>
      </c>
      <c r="X125" s="7" t="s">
        <v>2099</v>
      </c>
      <c r="Y125" s="45" t="s">
        <v>2100</v>
      </c>
      <c r="AA125">
        <v>20</v>
      </c>
      <c r="AC125" t="s">
        <v>51</v>
      </c>
    </row>
    <row r="126" spans="1:29">
      <c r="A126" s="5" t="s">
        <v>2101</v>
      </c>
      <c r="B126" s="2">
        <v>1</v>
      </c>
      <c r="C126" s="7" t="s">
        <v>2102</v>
      </c>
      <c r="D126" s="7" t="s">
        <v>2103</v>
      </c>
      <c r="E126" s="7" t="s">
        <v>2104</v>
      </c>
      <c r="F126" s="7" t="s">
        <v>2103</v>
      </c>
      <c r="G126" s="45" t="s">
        <v>2105</v>
      </c>
      <c r="H126" s="7" t="s">
        <v>2102</v>
      </c>
      <c r="I126" s="7" t="s">
        <v>2102</v>
      </c>
      <c r="J126" s="7" t="s">
        <v>2106</v>
      </c>
      <c r="K126" s="7" t="s">
        <v>2107</v>
      </c>
      <c r="L126" s="7" t="s">
        <v>2108</v>
      </c>
      <c r="M126" s="7" t="s">
        <v>2109</v>
      </c>
      <c r="N126" s="7" t="s">
        <v>2110</v>
      </c>
      <c r="O126" s="7" t="s">
        <v>2103</v>
      </c>
      <c r="P126" s="7" t="s">
        <v>2103</v>
      </c>
      <c r="Q126" s="8" t="s">
        <v>2111</v>
      </c>
      <c r="R126" s="7" t="s">
        <v>2112</v>
      </c>
      <c r="S126" s="7" t="s">
        <v>2113</v>
      </c>
      <c r="T126" s="7" t="s">
        <v>2105</v>
      </c>
      <c r="U126" s="7" t="s">
        <v>2105</v>
      </c>
      <c r="V126" s="7" t="s">
        <v>2114</v>
      </c>
      <c r="W126" s="7" t="s">
        <v>2103</v>
      </c>
      <c r="X126" s="7" t="s">
        <v>2103</v>
      </c>
      <c r="Y126" s="45" t="s">
        <v>2105</v>
      </c>
      <c r="AA126">
        <v>20</v>
      </c>
      <c r="AC126" t="s">
        <v>51</v>
      </c>
    </row>
    <row r="127" spans="1:29">
      <c r="A127" s="5" t="s">
        <v>2115</v>
      </c>
      <c r="B127" s="2">
        <v>1</v>
      </c>
      <c r="C127" s="7" t="s">
        <v>2116</v>
      </c>
      <c r="D127" s="7" t="s">
        <v>2116</v>
      </c>
      <c r="E127" s="7" t="s">
        <v>2116</v>
      </c>
      <c r="F127" s="7" t="s">
        <v>2117</v>
      </c>
      <c r="G127" s="45" t="s">
        <v>2116</v>
      </c>
      <c r="H127" s="7" t="s">
        <v>2116</v>
      </c>
      <c r="I127" s="7" t="s">
        <v>2116</v>
      </c>
      <c r="J127" s="7" t="s">
        <v>2116</v>
      </c>
      <c r="K127" s="7" t="s">
        <v>2118</v>
      </c>
      <c r="L127" s="7" t="s">
        <v>2116</v>
      </c>
      <c r="M127" s="7" t="s">
        <v>2116</v>
      </c>
      <c r="N127" s="7" t="s">
        <v>2119</v>
      </c>
      <c r="O127" s="7" t="s">
        <v>2120</v>
      </c>
      <c r="P127" s="7" t="s">
        <v>2121</v>
      </c>
      <c r="Q127" s="8" t="s">
        <v>2122</v>
      </c>
      <c r="R127" s="7" t="s">
        <v>2116</v>
      </c>
      <c r="S127" s="7" t="s">
        <v>2123</v>
      </c>
      <c r="T127" s="7" t="s">
        <v>2124</v>
      </c>
      <c r="U127" s="7" t="s">
        <v>2125</v>
      </c>
      <c r="V127" s="7" t="s">
        <v>2116</v>
      </c>
      <c r="W127" s="7" t="s">
        <v>2116</v>
      </c>
      <c r="X127" s="7" t="s">
        <v>2116</v>
      </c>
      <c r="Y127" s="45" t="s">
        <v>2116</v>
      </c>
      <c r="AA127">
        <v>20</v>
      </c>
      <c r="AC127" t="s">
        <v>51</v>
      </c>
    </row>
    <row r="128" spans="1:29">
      <c r="A128" s="5" t="s">
        <v>2126</v>
      </c>
      <c r="B128" s="2">
        <v>1</v>
      </c>
      <c r="C128" s="7" t="s">
        <v>2127</v>
      </c>
      <c r="D128" s="7" t="s">
        <v>2128</v>
      </c>
      <c r="E128" s="7" t="s">
        <v>2129</v>
      </c>
      <c r="F128" s="7" t="s">
        <v>2130</v>
      </c>
      <c r="G128" s="45" t="s">
        <v>2131</v>
      </c>
      <c r="H128" s="7" t="s">
        <v>2132</v>
      </c>
      <c r="I128" s="7" t="s">
        <v>2133</v>
      </c>
      <c r="J128" s="7" t="s">
        <v>2134</v>
      </c>
      <c r="K128" s="7" t="s">
        <v>2135</v>
      </c>
      <c r="L128" s="7" t="s">
        <v>2136</v>
      </c>
      <c r="M128" s="7" t="s">
        <v>2137</v>
      </c>
      <c r="N128" s="7" t="s">
        <v>2138</v>
      </c>
      <c r="O128" s="7" t="s">
        <v>2139</v>
      </c>
      <c r="P128" s="7" t="s">
        <v>2140</v>
      </c>
      <c r="Q128" s="8" t="s">
        <v>2141</v>
      </c>
      <c r="R128" s="7" t="s">
        <v>2142</v>
      </c>
      <c r="S128" s="7" t="s">
        <v>2143</v>
      </c>
      <c r="T128" s="7" t="s">
        <v>2144</v>
      </c>
      <c r="U128" s="7" t="s">
        <v>2145</v>
      </c>
      <c r="V128" s="7" t="s">
        <v>2146</v>
      </c>
      <c r="W128" s="7" t="s">
        <v>2147</v>
      </c>
      <c r="X128" s="7" t="s">
        <v>2148</v>
      </c>
      <c r="Y128" s="45" t="s">
        <v>2149</v>
      </c>
      <c r="AA128">
        <v>20</v>
      </c>
      <c r="AC128" t="s">
        <v>51</v>
      </c>
    </row>
    <row r="129" spans="1:29">
      <c r="A129" s="5" t="s">
        <v>2150</v>
      </c>
      <c r="B129" s="2">
        <v>1</v>
      </c>
      <c r="C129" s="7" t="s">
        <v>2151</v>
      </c>
      <c r="D129" s="7" t="s">
        <v>2152</v>
      </c>
      <c r="E129" s="7" t="s">
        <v>2153</v>
      </c>
      <c r="F129" s="7" t="s">
        <v>2154</v>
      </c>
      <c r="G129" s="45" t="s">
        <v>2155</v>
      </c>
      <c r="H129" s="7" t="s">
        <v>2156</v>
      </c>
      <c r="I129" s="7" t="s">
        <v>2157</v>
      </c>
      <c r="J129" s="7" t="s">
        <v>2158</v>
      </c>
      <c r="K129" s="7" t="s">
        <v>2159</v>
      </c>
      <c r="L129" s="7" t="s">
        <v>2160</v>
      </c>
      <c r="M129" s="7" t="s">
        <v>2161</v>
      </c>
      <c r="N129" s="7" t="s">
        <v>2162</v>
      </c>
      <c r="O129" s="7" t="s">
        <v>2163</v>
      </c>
      <c r="P129" s="7" t="s">
        <v>2164</v>
      </c>
      <c r="Q129" s="8" t="s">
        <v>2165</v>
      </c>
      <c r="R129" s="7" t="s">
        <v>2166</v>
      </c>
      <c r="S129" s="7" t="s">
        <v>2167</v>
      </c>
      <c r="T129" s="7" t="s">
        <v>2168</v>
      </c>
      <c r="U129" s="7" t="s">
        <v>2169</v>
      </c>
      <c r="V129" s="7" t="s">
        <v>2170</v>
      </c>
      <c r="W129" s="7" t="s">
        <v>2171</v>
      </c>
      <c r="X129" s="7" t="s">
        <v>2172</v>
      </c>
      <c r="Y129" s="45" t="s">
        <v>2155</v>
      </c>
      <c r="AA129">
        <v>20</v>
      </c>
      <c r="AC129" t="s">
        <v>51</v>
      </c>
    </row>
    <row r="130" spans="1:29" ht="24.75">
      <c r="A130" s="5" t="s">
        <v>2173</v>
      </c>
      <c r="C130" s="7" t="s">
        <v>2174</v>
      </c>
      <c r="D130" s="7" t="s">
        <v>2175</v>
      </c>
      <c r="E130" s="7" t="s">
        <v>2176</v>
      </c>
      <c r="F130" s="7" t="s">
        <v>2177</v>
      </c>
      <c r="G130" s="45" t="s">
        <v>2178</v>
      </c>
      <c r="H130" s="7" t="s">
        <v>2179</v>
      </c>
      <c r="I130" s="7" t="s">
        <v>2180</v>
      </c>
      <c r="J130" s="7" t="s">
        <v>2181</v>
      </c>
      <c r="K130" s="7" t="s">
        <v>2182</v>
      </c>
      <c r="L130" s="7" t="s">
        <v>2183</v>
      </c>
      <c r="M130" s="7" t="s">
        <v>2184</v>
      </c>
      <c r="N130" s="7" t="s">
        <v>2185</v>
      </c>
      <c r="O130" s="7" t="s">
        <v>2186</v>
      </c>
      <c r="P130" s="7" t="s">
        <v>2187</v>
      </c>
      <c r="Q130" s="8" t="s">
        <v>2188</v>
      </c>
      <c r="R130" s="7" t="s">
        <v>2189</v>
      </c>
      <c r="S130" s="7" t="s">
        <v>2190</v>
      </c>
      <c r="T130" s="7" t="s">
        <v>2191</v>
      </c>
      <c r="U130" s="7" t="s">
        <v>2191</v>
      </c>
      <c r="V130" s="7" t="s">
        <v>2192</v>
      </c>
      <c r="W130" s="7" t="s">
        <v>2193</v>
      </c>
      <c r="X130" s="7" t="s">
        <v>2179</v>
      </c>
      <c r="Y130" s="45" t="s">
        <v>2194</v>
      </c>
      <c r="AA130">
        <v>40</v>
      </c>
      <c r="AC130" t="s">
        <v>2195</v>
      </c>
    </row>
    <row r="131" spans="1:29" ht="24.75">
      <c r="A131" s="5" t="s">
        <v>2196</v>
      </c>
      <c r="B131" s="2">
        <v>1</v>
      </c>
      <c r="C131" s="7" t="s">
        <v>2197</v>
      </c>
      <c r="D131" s="7" t="s">
        <v>2198</v>
      </c>
      <c r="E131" s="7" t="s">
        <v>2199</v>
      </c>
      <c r="F131" s="7" t="s">
        <v>2200</v>
      </c>
      <c r="G131" s="45" t="s">
        <v>2201</v>
      </c>
      <c r="H131" s="7" t="s">
        <v>2202</v>
      </c>
      <c r="I131" s="7" t="s">
        <v>2203</v>
      </c>
      <c r="J131" s="7" t="s">
        <v>2204</v>
      </c>
      <c r="K131" s="7" t="s">
        <v>2205</v>
      </c>
      <c r="L131" s="7" t="s">
        <v>2206</v>
      </c>
      <c r="M131" s="7" t="s">
        <v>2207</v>
      </c>
      <c r="N131" s="7" t="s">
        <v>2208</v>
      </c>
      <c r="O131" s="7" t="s">
        <v>2209</v>
      </c>
      <c r="P131" s="7" t="s">
        <v>2210</v>
      </c>
      <c r="Q131" s="8" t="s">
        <v>2211</v>
      </c>
      <c r="R131" s="7" t="s">
        <v>2212</v>
      </c>
      <c r="S131" s="7" t="s">
        <v>2213</v>
      </c>
      <c r="T131" s="7" t="s">
        <v>2214</v>
      </c>
      <c r="U131" s="7" t="s">
        <v>2215</v>
      </c>
      <c r="V131" s="7" t="s">
        <v>2216</v>
      </c>
      <c r="W131" s="7" t="s">
        <v>2217</v>
      </c>
      <c r="X131" s="7" t="s">
        <v>2202</v>
      </c>
      <c r="Y131" s="45" t="s">
        <v>2218</v>
      </c>
      <c r="AA131">
        <v>40</v>
      </c>
      <c r="AC131" t="s">
        <v>2195</v>
      </c>
    </row>
    <row r="133" spans="1:29">
      <c r="A133" s="5" t="s">
        <v>2219</v>
      </c>
    </row>
    <row r="134" spans="1:29" ht="15">
      <c r="A134" s="5" t="s">
        <v>2220</v>
      </c>
      <c r="B134" s="2">
        <v>1</v>
      </c>
      <c r="C134" s="7" t="s">
        <v>2221</v>
      </c>
      <c r="D134" s="7" t="s">
        <v>2222</v>
      </c>
      <c r="E134" s="7" t="s">
        <v>2223</v>
      </c>
      <c r="F134" s="7" t="s">
        <v>2224</v>
      </c>
      <c r="G134" s="45" t="s">
        <v>2225</v>
      </c>
      <c r="H134" s="7" t="s">
        <v>2226</v>
      </c>
      <c r="I134" s="7" t="s">
        <v>2227</v>
      </c>
      <c r="J134" s="7" t="s">
        <v>2228</v>
      </c>
      <c r="K134" s="7" t="s">
        <v>2229</v>
      </c>
      <c r="L134" s="7" t="s">
        <v>2230</v>
      </c>
      <c r="M134" s="7" t="s">
        <v>2231</v>
      </c>
      <c r="N134" s="7" t="s">
        <v>2232</v>
      </c>
      <c r="O134" s="7" t="s">
        <v>2233</v>
      </c>
      <c r="P134" s="7" t="s">
        <v>2233</v>
      </c>
      <c r="Q134" s="7" t="s">
        <v>2234</v>
      </c>
      <c r="R134" s="7" t="s">
        <v>2235</v>
      </c>
      <c r="S134" s="7" t="s">
        <v>2236</v>
      </c>
      <c r="T134" s="7" t="s">
        <v>2237</v>
      </c>
      <c r="U134" s="7" t="s">
        <v>2238</v>
      </c>
      <c r="V134" s="7" t="s">
        <v>2239</v>
      </c>
      <c r="W134" s="7" t="s">
        <v>2240</v>
      </c>
      <c r="X134" s="7" t="s">
        <v>2221</v>
      </c>
      <c r="Y134" s="7" t="s">
        <v>2225</v>
      </c>
      <c r="AA134">
        <v>20</v>
      </c>
      <c r="AC134" t="s">
        <v>51</v>
      </c>
    </row>
    <row r="135" spans="1:29">
      <c r="A135" s="5" t="s">
        <v>2241</v>
      </c>
      <c r="B135" s="2">
        <v>1</v>
      </c>
      <c r="C135" s="7" t="s">
        <v>2242</v>
      </c>
      <c r="D135" s="7" t="s">
        <v>2243</v>
      </c>
      <c r="E135" s="7" t="s">
        <v>2244</v>
      </c>
      <c r="F135" s="7" t="s">
        <v>2245</v>
      </c>
      <c r="G135" s="45" t="s">
        <v>2246</v>
      </c>
      <c r="H135" s="7" t="s">
        <v>2247</v>
      </c>
      <c r="I135" s="7" t="s">
        <v>2248</v>
      </c>
      <c r="J135" s="7" t="s">
        <v>2249</v>
      </c>
      <c r="K135" s="7" t="s">
        <v>2250</v>
      </c>
      <c r="L135" s="7" t="s">
        <v>2251</v>
      </c>
      <c r="M135" s="7" t="s">
        <v>2252</v>
      </c>
      <c r="N135" s="7" t="s">
        <v>2253</v>
      </c>
      <c r="O135" s="7" t="s">
        <v>2254</v>
      </c>
      <c r="P135" s="7" t="s">
        <v>2255</v>
      </c>
      <c r="Q135" s="8" t="s">
        <v>2256</v>
      </c>
      <c r="R135" s="7" t="s">
        <v>2257</v>
      </c>
      <c r="S135" s="7" t="s">
        <v>2258</v>
      </c>
      <c r="T135" s="7" t="s">
        <v>2259</v>
      </c>
      <c r="U135" s="7" t="s">
        <v>2260</v>
      </c>
      <c r="V135" s="7" t="s">
        <v>2261</v>
      </c>
      <c r="W135" s="7" t="s">
        <v>2262</v>
      </c>
      <c r="X135" s="7" t="s">
        <v>2263</v>
      </c>
      <c r="Y135" s="7" t="s">
        <v>2264</v>
      </c>
      <c r="AA135">
        <v>20</v>
      </c>
      <c r="AC135" t="s">
        <v>51</v>
      </c>
    </row>
    <row r="136" spans="1:29" ht="15">
      <c r="A136" s="5" t="s">
        <v>2265</v>
      </c>
      <c r="B136" s="2">
        <v>1</v>
      </c>
      <c r="C136" s="7" t="s">
        <v>2266</v>
      </c>
      <c r="D136" s="7" t="s">
        <v>2267</v>
      </c>
      <c r="E136" s="7" t="s">
        <v>2268</v>
      </c>
      <c r="F136" s="7" t="s">
        <v>2269</v>
      </c>
      <c r="G136" s="45" t="s">
        <v>2270</v>
      </c>
      <c r="H136" s="7" t="s">
        <v>2271</v>
      </c>
      <c r="I136" s="7" t="s">
        <v>2272</v>
      </c>
      <c r="J136" s="7" t="s">
        <v>2273</v>
      </c>
      <c r="K136" s="7" t="s">
        <v>2274</v>
      </c>
      <c r="L136" s="7" t="s">
        <v>2275</v>
      </c>
      <c r="M136" s="7" t="s">
        <v>2276</v>
      </c>
      <c r="N136" s="7" t="s">
        <v>2277</v>
      </c>
      <c r="O136" s="7" t="s">
        <v>2278</v>
      </c>
      <c r="P136" s="7" t="s">
        <v>2279</v>
      </c>
      <c r="Q136" s="7" t="s">
        <v>2280</v>
      </c>
      <c r="R136" s="7" t="s">
        <v>2281</v>
      </c>
      <c r="S136" s="7" t="s">
        <v>2282</v>
      </c>
      <c r="T136" s="7" t="s">
        <v>2283</v>
      </c>
      <c r="U136" s="7" t="s">
        <v>2284</v>
      </c>
      <c r="V136" s="7" t="s">
        <v>2285</v>
      </c>
      <c r="W136" s="7" t="s">
        <v>2286</v>
      </c>
      <c r="X136" s="7" t="s">
        <v>2287</v>
      </c>
      <c r="Y136" s="7" t="s">
        <v>2288</v>
      </c>
      <c r="AA136">
        <v>20</v>
      </c>
      <c r="AC136" t="s">
        <v>51</v>
      </c>
    </row>
    <row r="137" spans="1:29" ht="15">
      <c r="A137" s="5" t="s">
        <v>2289</v>
      </c>
      <c r="B137" s="2">
        <v>1</v>
      </c>
      <c r="C137" s="7" t="s">
        <v>2290</v>
      </c>
      <c r="D137" s="7" t="s">
        <v>2291</v>
      </c>
      <c r="E137" s="7" t="s">
        <v>2292</v>
      </c>
      <c r="F137" s="7" t="s">
        <v>2293</v>
      </c>
      <c r="G137" s="45" t="s">
        <v>2294</v>
      </c>
      <c r="H137" s="7" t="s">
        <v>2295</v>
      </c>
      <c r="I137" s="7" t="s">
        <v>2296</v>
      </c>
      <c r="J137" s="7" t="s">
        <v>2297</v>
      </c>
      <c r="K137" s="7" t="s">
        <v>2298</v>
      </c>
      <c r="L137" s="7" t="s">
        <v>2299</v>
      </c>
      <c r="M137" s="7" t="s">
        <v>2300</v>
      </c>
      <c r="N137" s="7" t="s">
        <v>2301</v>
      </c>
      <c r="O137" s="7" t="s">
        <v>2302</v>
      </c>
      <c r="P137" s="7" t="s">
        <v>2303</v>
      </c>
      <c r="Q137" s="7" t="s">
        <v>2304</v>
      </c>
      <c r="R137" s="7" t="s">
        <v>2305</v>
      </c>
      <c r="S137" s="7" t="s">
        <v>2306</v>
      </c>
      <c r="T137" s="7" t="s">
        <v>2307</v>
      </c>
      <c r="U137" s="7" t="s">
        <v>2308</v>
      </c>
      <c r="V137" s="7" t="s">
        <v>2309</v>
      </c>
      <c r="W137" s="7" t="s">
        <v>2310</v>
      </c>
      <c r="X137" s="7" t="s">
        <v>2311</v>
      </c>
      <c r="Y137" s="7" t="s">
        <v>2312</v>
      </c>
      <c r="AA137">
        <v>21</v>
      </c>
      <c r="AC137" t="s">
        <v>51</v>
      </c>
    </row>
    <row r="138" spans="1:29" ht="24.75">
      <c r="A138" s="5" t="s">
        <v>2313</v>
      </c>
      <c r="B138" s="2">
        <v>1</v>
      </c>
      <c r="C138" s="7" t="s">
        <v>2314</v>
      </c>
      <c r="D138" s="7" t="s">
        <v>2315</v>
      </c>
      <c r="E138" s="7" t="s">
        <v>2316</v>
      </c>
      <c r="F138" s="7" t="s">
        <v>2317</v>
      </c>
      <c r="G138" s="45" t="s">
        <v>2318</v>
      </c>
      <c r="H138" s="7" t="s">
        <v>2319</v>
      </c>
      <c r="I138" s="7" t="s">
        <v>2320</v>
      </c>
      <c r="J138" s="7" t="s">
        <v>2321</v>
      </c>
      <c r="K138" s="7" t="s">
        <v>2322</v>
      </c>
      <c r="L138" s="7" t="s">
        <v>2323</v>
      </c>
      <c r="M138" s="7" t="s">
        <v>2324</v>
      </c>
      <c r="N138" s="7" t="s">
        <v>2325</v>
      </c>
      <c r="O138" s="7" t="s">
        <v>2326</v>
      </c>
      <c r="P138" s="7" t="s">
        <v>2327</v>
      </c>
      <c r="Q138" s="8" t="s">
        <v>2328</v>
      </c>
      <c r="R138" s="7" t="s">
        <v>2329</v>
      </c>
      <c r="S138" s="7" t="s">
        <v>2330</v>
      </c>
      <c r="T138" s="7" t="s">
        <v>2331</v>
      </c>
      <c r="U138" s="7" t="s">
        <v>2332</v>
      </c>
      <c r="V138" s="7" t="s">
        <v>2333</v>
      </c>
      <c r="W138" s="7" t="s">
        <v>2334</v>
      </c>
      <c r="X138" s="7" t="s">
        <v>2335</v>
      </c>
      <c r="Y138" s="7" t="s">
        <v>2336</v>
      </c>
      <c r="AA138">
        <v>20</v>
      </c>
      <c r="AC138" t="s">
        <v>51</v>
      </c>
    </row>
    <row r="140" spans="1:29">
      <c r="A140" s="5" t="s">
        <v>2337</v>
      </c>
    </row>
    <row r="141" spans="1:29" ht="15">
      <c r="A141" s="5" t="s">
        <v>2338</v>
      </c>
      <c r="B141" s="2">
        <v>1</v>
      </c>
      <c r="C141" s="7" t="s">
        <v>2339</v>
      </c>
      <c r="D141" s="7" t="s">
        <v>2340</v>
      </c>
      <c r="E141" s="7" t="s">
        <v>2341</v>
      </c>
      <c r="F141" s="7" t="s">
        <v>2342</v>
      </c>
      <c r="G141" s="45" t="s">
        <v>2343</v>
      </c>
      <c r="H141" s="7" t="s">
        <v>2344</v>
      </c>
      <c r="I141" s="7" t="s">
        <v>2345</v>
      </c>
      <c r="J141" s="7" t="s">
        <v>2346</v>
      </c>
      <c r="K141" s="7" t="s">
        <v>2347</v>
      </c>
      <c r="L141" s="7" t="s">
        <v>2348</v>
      </c>
      <c r="M141" s="7" t="s">
        <v>2349</v>
      </c>
      <c r="N141" s="7" t="s">
        <v>2350</v>
      </c>
      <c r="O141" s="7" t="s">
        <v>2351</v>
      </c>
      <c r="P141" s="7" t="s">
        <v>2352</v>
      </c>
      <c r="Q141" s="7" t="s">
        <v>2353</v>
      </c>
      <c r="R141" s="7" t="s">
        <v>2354</v>
      </c>
      <c r="S141" s="7" t="s">
        <v>2354</v>
      </c>
      <c r="T141" s="7" t="s">
        <v>2355</v>
      </c>
      <c r="U141" s="7" t="s">
        <v>2356</v>
      </c>
      <c r="V141" s="7" t="s">
        <v>2357</v>
      </c>
      <c r="W141" s="7" t="s">
        <v>2358</v>
      </c>
      <c r="X141" s="7" t="s">
        <v>2359</v>
      </c>
      <c r="Y141" s="7" t="s">
        <v>2360</v>
      </c>
      <c r="AA141">
        <v>20</v>
      </c>
      <c r="AC141" t="s">
        <v>51</v>
      </c>
    </row>
    <row r="142" spans="1:29" ht="15">
      <c r="A142" s="5" t="s">
        <v>2361</v>
      </c>
      <c r="B142" s="2">
        <v>1</v>
      </c>
      <c r="C142" s="7" t="s">
        <v>2362</v>
      </c>
      <c r="D142" s="7" t="s">
        <v>2363</v>
      </c>
      <c r="E142" s="7" t="s">
        <v>2364</v>
      </c>
      <c r="F142" s="7" t="s">
        <v>2365</v>
      </c>
      <c r="G142" s="45" t="s">
        <v>2366</v>
      </c>
      <c r="H142" s="7" t="s">
        <v>2367</v>
      </c>
      <c r="I142" s="7" t="s">
        <v>2368</v>
      </c>
      <c r="J142" s="7" t="s">
        <v>2369</v>
      </c>
      <c r="K142" s="7" t="s">
        <v>2370</v>
      </c>
      <c r="L142" s="7" t="s">
        <v>2371</v>
      </c>
      <c r="M142" s="7" t="s">
        <v>2372</v>
      </c>
      <c r="N142" s="7" t="s">
        <v>2373</v>
      </c>
      <c r="O142" s="7" t="s">
        <v>2374</v>
      </c>
      <c r="P142" s="7" t="s">
        <v>2375</v>
      </c>
      <c r="Q142" s="7" t="s">
        <v>2376</v>
      </c>
      <c r="R142" s="7" t="s">
        <v>2377</v>
      </c>
      <c r="S142" s="7" t="s">
        <v>2378</v>
      </c>
      <c r="T142" s="7" t="s">
        <v>2379</v>
      </c>
      <c r="U142" s="7" t="s">
        <v>2380</v>
      </c>
      <c r="V142" s="7" t="s">
        <v>2381</v>
      </c>
      <c r="W142" s="7" t="s">
        <v>2382</v>
      </c>
      <c r="X142" s="7" t="s">
        <v>2383</v>
      </c>
      <c r="Y142" s="7" t="s">
        <v>2384</v>
      </c>
      <c r="AA142">
        <v>20</v>
      </c>
      <c r="AC142" t="s">
        <v>51</v>
      </c>
    </row>
    <row r="143" spans="1:29" ht="15">
      <c r="A143" s="5" t="s">
        <v>2385</v>
      </c>
      <c r="B143" s="2">
        <v>1</v>
      </c>
      <c r="C143" s="7" t="s">
        <v>2386</v>
      </c>
      <c r="D143" s="7" t="s">
        <v>2387</v>
      </c>
      <c r="E143" s="7" t="s">
        <v>2388</v>
      </c>
      <c r="F143" s="7" t="s">
        <v>2389</v>
      </c>
      <c r="G143" s="45" t="s">
        <v>2390</v>
      </c>
      <c r="H143" s="7" t="s">
        <v>2391</v>
      </c>
      <c r="I143" s="7" t="s">
        <v>2392</v>
      </c>
      <c r="J143" s="7" t="s">
        <v>2393</v>
      </c>
      <c r="K143" s="7" t="s">
        <v>2394</v>
      </c>
      <c r="L143" s="7" t="s">
        <v>2395</v>
      </c>
      <c r="M143" s="7" t="s">
        <v>2396</v>
      </c>
      <c r="N143" s="7" t="s">
        <v>2397</v>
      </c>
      <c r="O143" s="7" t="s">
        <v>2398</v>
      </c>
      <c r="P143" s="7" t="s">
        <v>2399</v>
      </c>
      <c r="Q143" s="7" t="s">
        <v>2400</v>
      </c>
      <c r="R143" s="7" t="s">
        <v>2401</v>
      </c>
      <c r="S143" s="7" t="s">
        <v>2402</v>
      </c>
      <c r="T143" s="7" t="s">
        <v>2403</v>
      </c>
      <c r="U143" s="7" t="s">
        <v>2404</v>
      </c>
      <c r="V143" s="7" t="s">
        <v>2405</v>
      </c>
      <c r="W143" s="7" t="s">
        <v>2406</v>
      </c>
      <c r="X143" s="7" t="s">
        <v>2407</v>
      </c>
      <c r="Y143" s="7" t="s">
        <v>2408</v>
      </c>
      <c r="AA143">
        <v>20</v>
      </c>
      <c r="AC143" t="s">
        <v>51</v>
      </c>
    </row>
    <row r="145" spans="1:29">
      <c r="A145" s="5" t="s">
        <v>2409</v>
      </c>
    </row>
    <row r="146" spans="1:29">
      <c r="A146" s="5" t="s">
        <v>2410</v>
      </c>
      <c r="B146" s="2">
        <v>1</v>
      </c>
      <c r="C146" s="7" t="s">
        <v>2411</v>
      </c>
      <c r="D146" s="9" t="s">
        <v>2412</v>
      </c>
      <c r="E146" s="7" t="s">
        <v>2413</v>
      </c>
      <c r="F146" s="7" t="s">
        <v>2414</v>
      </c>
      <c r="G146" s="45" t="s">
        <v>2415</v>
      </c>
      <c r="H146" s="7" t="s">
        <v>2416</v>
      </c>
      <c r="I146" s="7" t="s">
        <v>2417</v>
      </c>
      <c r="J146" s="7" t="s">
        <v>2418</v>
      </c>
      <c r="K146" s="7" t="s">
        <v>2419</v>
      </c>
      <c r="L146" s="7" t="s">
        <v>2420</v>
      </c>
      <c r="M146" s="7" t="s">
        <v>2421</v>
      </c>
      <c r="N146" s="7" t="s">
        <v>2422</v>
      </c>
      <c r="O146" s="7" t="s">
        <v>2423</v>
      </c>
      <c r="P146" s="7" t="s">
        <v>2424</v>
      </c>
      <c r="Q146" s="8" t="s">
        <v>2425</v>
      </c>
      <c r="R146" s="7" t="s">
        <v>2426</v>
      </c>
      <c r="S146" s="7" t="s">
        <v>2427</v>
      </c>
      <c r="T146" s="7" t="s">
        <v>2428</v>
      </c>
      <c r="U146" s="7" t="s">
        <v>2429</v>
      </c>
      <c r="V146" s="7" t="s">
        <v>2430</v>
      </c>
      <c r="W146" s="7" t="s">
        <v>2431</v>
      </c>
      <c r="X146" s="7" t="s">
        <v>2432</v>
      </c>
      <c r="Y146" s="45" t="s">
        <v>2433</v>
      </c>
      <c r="AA146">
        <v>30</v>
      </c>
      <c r="AC146" t="s">
        <v>51</v>
      </c>
    </row>
    <row r="147" spans="1:29">
      <c r="A147" s="5" t="s">
        <v>2434</v>
      </c>
      <c r="B147" s="2">
        <v>1</v>
      </c>
      <c r="C147" s="7" t="s">
        <v>1244</v>
      </c>
      <c r="D147" s="7" t="s">
        <v>1245</v>
      </c>
      <c r="E147" s="7" t="s">
        <v>1246</v>
      </c>
      <c r="F147" s="7" t="s">
        <v>2435</v>
      </c>
      <c r="G147" s="45" t="s">
        <v>2436</v>
      </c>
      <c r="H147" s="7" t="s">
        <v>2437</v>
      </c>
      <c r="I147" s="7" t="s">
        <v>2438</v>
      </c>
      <c r="J147" s="7" t="s">
        <v>1250</v>
      </c>
      <c r="K147" s="7" t="s">
        <v>2439</v>
      </c>
      <c r="L147" s="7" t="s">
        <v>1252</v>
      </c>
      <c r="M147" s="7" t="s">
        <v>1253</v>
      </c>
      <c r="N147" s="7" t="s">
        <v>1254</v>
      </c>
      <c r="O147" s="7" t="s">
        <v>1255</v>
      </c>
      <c r="P147" s="7" t="s">
        <v>1256</v>
      </c>
      <c r="Q147" s="8" t="s">
        <v>1257</v>
      </c>
      <c r="R147" s="7" t="s">
        <v>1258</v>
      </c>
      <c r="S147" s="7" t="s">
        <v>2440</v>
      </c>
      <c r="T147" s="7" t="s">
        <v>1260</v>
      </c>
      <c r="U147" s="7" t="s">
        <v>2441</v>
      </c>
      <c r="V147" s="7" t="s">
        <v>1262</v>
      </c>
      <c r="W147" s="7" t="s">
        <v>2442</v>
      </c>
      <c r="X147" s="7" t="s">
        <v>1264</v>
      </c>
      <c r="Y147" s="45" t="s">
        <v>1247</v>
      </c>
      <c r="AA147">
        <v>30</v>
      </c>
      <c r="AC147" t="s">
        <v>51</v>
      </c>
    </row>
    <row r="148" spans="1:29">
      <c r="A148" s="5" t="s">
        <v>2443</v>
      </c>
      <c r="B148" s="2">
        <v>1</v>
      </c>
      <c r="C148" s="7" t="s">
        <v>2444</v>
      </c>
      <c r="D148" s="7" t="s">
        <v>2445</v>
      </c>
      <c r="E148" s="7" t="s">
        <v>2446</v>
      </c>
      <c r="F148" s="7" t="s">
        <v>2447</v>
      </c>
      <c r="G148" s="45" t="s">
        <v>2448</v>
      </c>
      <c r="H148" s="7" t="s">
        <v>2449</v>
      </c>
      <c r="I148" s="7" t="s">
        <v>2450</v>
      </c>
      <c r="J148" s="7" t="s">
        <v>2451</v>
      </c>
      <c r="K148" s="7" t="s">
        <v>2452</v>
      </c>
      <c r="L148" s="7" t="s">
        <v>2453</v>
      </c>
      <c r="M148" s="7" t="s">
        <v>2454</v>
      </c>
      <c r="N148" s="7" t="s">
        <v>2455</v>
      </c>
      <c r="O148" s="7" t="s">
        <v>2456</v>
      </c>
      <c r="P148" s="7" t="s">
        <v>2457</v>
      </c>
      <c r="Q148" s="8" t="s">
        <v>2458</v>
      </c>
      <c r="R148" s="7" t="s">
        <v>2459</v>
      </c>
      <c r="S148" s="7" t="s">
        <v>2460</v>
      </c>
      <c r="T148" s="7" t="s">
        <v>2461</v>
      </c>
      <c r="U148" s="7" t="s">
        <v>2462</v>
      </c>
      <c r="V148" s="7" t="s">
        <v>2463</v>
      </c>
      <c r="W148" s="7" t="s">
        <v>2464</v>
      </c>
      <c r="X148" s="7" t="s">
        <v>2465</v>
      </c>
      <c r="Y148" s="45" t="s">
        <v>2466</v>
      </c>
      <c r="AA148">
        <v>30</v>
      </c>
      <c r="AC148" t="s">
        <v>51</v>
      </c>
    </row>
    <row r="149" spans="1:29">
      <c r="A149" s="5" t="s">
        <v>2467</v>
      </c>
      <c r="B149" s="2">
        <v>1</v>
      </c>
      <c r="C149" s="7" t="s">
        <v>1267</v>
      </c>
      <c r="D149" s="7" t="s">
        <v>1268</v>
      </c>
      <c r="E149" s="7" t="s">
        <v>1269</v>
      </c>
      <c r="F149" s="7" t="s">
        <v>2468</v>
      </c>
      <c r="G149" s="45" t="s">
        <v>1271</v>
      </c>
      <c r="H149" s="7" t="s">
        <v>2469</v>
      </c>
      <c r="I149" s="7" t="s">
        <v>1273</v>
      </c>
      <c r="J149" s="7" t="s">
        <v>1274</v>
      </c>
      <c r="K149" s="7" t="s">
        <v>2470</v>
      </c>
      <c r="L149" s="7" t="s">
        <v>1276</v>
      </c>
      <c r="M149" s="7" t="s">
        <v>1277</v>
      </c>
      <c r="N149" s="7" t="s">
        <v>2471</v>
      </c>
      <c r="O149" s="7" t="s">
        <v>1279</v>
      </c>
      <c r="P149" s="7" t="s">
        <v>1280</v>
      </c>
      <c r="Q149" s="8" t="s">
        <v>1281</v>
      </c>
      <c r="R149" s="7" t="s">
        <v>2472</v>
      </c>
      <c r="S149" s="7" t="s">
        <v>2473</v>
      </c>
      <c r="T149" s="7" t="s">
        <v>1284</v>
      </c>
      <c r="U149" s="7" t="s">
        <v>2474</v>
      </c>
      <c r="V149" s="7" t="s">
        <v>2475</v>
      </c>
      <c r="W149" s="7" t="s">
        <v>2476</v>
      </c>
      <c r="X149" s="7" t="s">
        <v>2477</v>
      </c>
      <c r="Y149" s="45" t="s">
        <v>1289</v>
      </c>
      <c r="AA149">
        <v>30</v>
      </c>
      <c r="AC149" t="s">
        <v>51</v>
      </c>
    </row>
    <row r="150" spans="1:29">
      <c r="A150" s="5" t="s">
        <v>2478</v>
      </c>
      <c r="B150" s="2">
        <v>1</v>
      </c>
      <c r="C150" s="7" t="s">
        <v>2479</v>
      </c>
      <c r="D150" s="7" t="s">
        <v>1292</v>
      </c>
      <c r="E150" s="7" t="s">
        <v>2480</v>
      </c>
      <c r="F150" s="7" t="s">
        <v>1294</v>
      </c>
      <c r="G150" s="45" t="s">
        <v>1295</v>
      </c>
      <c r="H150" s="7" t="s">
        <v>2481</v>
      </c>
      <c r="I150" s="7" t="s">
        <v>1297</v>
      </c>
      <c r="J150" s="7" t="s">
        <v>2482</v>
      </c>
      <c r="K150" s="7" t="s">
        <v>2483</v>
      </c>
      <c r="L150" s="7" t="s">
        <v>1300</v>
      </c>
      <c r="M150" s="7" t="s">
        <v>2484</v>
      </c>
      <c r="N150" s="7" t="s">
        <v>2485</v>
      </c>
      <c r="O150" s="7" t="s">
        <v>2486</v>
      </c>
      <c r="P150" s="7" t="s">
        <v>2487</v>
      </c>
      <c r="Q150" s="8" t="s">
        <v>1305</v>
      </c>
      <c r="R150" s="7" t="s">
        <v>2488</v>
      </c>
      <c r="S150" s="7" t="s">
        <v>2489</v>
      </c>
      <c r="T150" s="7" t="s">
        <v>2490</v>
      </c>
      <c r="U150" s="7" t="s">
        <v>2491</v>
      </c>
      <c r="V150" s="7" t="s">
        <v>2492</v>
      </c>
      <c r="W150" s="7" t="s">
        <v>2493</v>
      </c>
      <c r="X150" s="7" t="s">
        <v>1312</v>
      </c>
      <c r="Y150" s="45" t="s">
        <v>2494</v>
      </c>
      <c r="AA150">
        <v>30</v>
      </c>
      <c r="AC150" t="s">
        <v>51</v>
      </c>
    </row>
    <row r="151" spans="1:29" ht="24.75">
      <c r="A151" s="5" t="s">
        <v>2495</v>
      </c>
      <c r="B151" s="2">
        <v>1</v>
      </c>
      <c r="C151" s="7" t="s">
        <v>2496</v>
      </c>
      <c r="D151" s="7" t="s">
        <v>2497</v>
      </c>
      <c r="E151" s="7" t="s">
        <v>2498</v>
      </c>
      <c r="F151" s="7" t="s">
        <v>2499</v>
      </c>
      <c r="G151" s="46" t="s">
        <v>2500</v>
      </c>
      <c r="H151" s="7" t="s">
        <v>2501</v>
      </c>
      <c r="I151" s="7" t="s">
        <v>2502</v>
      </c>
      <c r="J151" s="7" t="s">
        <v>2503</v>
      </c>
      <c r="K151" s="7" t="s">
        <v>2504</v>
      </c>
      <c r="L151" s="7" t="s">
        <v>2505</v>
      </c>
      <c r="M151" s="7" t="s">
        <v>2506</v>
      </c>
      <c r="N151" s="7" t="s">
        <v>2507</v>
      </c>
      <c r="O151" s="7" t="s">
        <v>2508</v>
      </c>
      <c r="P151" s="7" t="s">
        <v>2509</v>
      </c>
      <c r="Q151" s="8" t="s">
        <v>2510</v>
      </c>
      <c r="R151" s="7" t="s">
        <v>2511</v>
      </c>
      <c r="S151" s="7" t="s">
        <v>2512</v>
      </c>
      <c r="T151" s="7" t="s">
        <v>2513</v>
      </c>
      <c r="U151" s="7" t="s">
        <v>2514</v>
      </c>
      <c r="V151" s="7" t="s">
        <v>2515</v>
      </c>
      <c r="W151" s="7" t="s">
        <v>2516</v>
      </c>
      <c r="X151" s="7" t="s">
        <v>2517</v>
      </c>
      <c r="Y151" s="45" t="s">
        <v>2518</v>
      </c>
      <c r="AA151">
        <v>40</v>
      </c>
      <c r="AC151" t="s">
        <v>51</v>
      </c>
    </row>
    <row r="152" spans="1:29" ht="24.75">
      <c r="A152" s="10" t="s">
        <v>2519</v>
      </c>
      <c r="B152" s="2">
        <v>1</v>
      </c>
      <c r="C152" s="7" t="s">
        <v>2520</v>
      </c>
      <c r="D152" s="7" t="s">
        <v>2521</v>
      </c>
      <c r="E152" s="7" t="s">
        <v>2498</v>
      </c>
      <c r="F152" s="7" t="s">
        <v>2522</v>
      </c>
      <c r="G152" s="45" t="s">
        <v>2523</v>
      </c>
      <c r="H152" s="7" t="s">
        <v>2524</v>
      </c>
      <c r="I152" s="7" t="s">
        <v>2502</v>
      </c>
      <c r="J152" s="7" t="s">
        <v>2503</v>
      </c>
      <c r="K152" s="7" t="s">
        <v>2525</v>
      </c>
      <c r="L152" s="7" t="s">
        <v>2526</v>
      </c>
      <c r="M152" s="7" t="s">
        <v>2506</v>
      </c>
      <c r="N152" s="7" t="s">
        <v>2507</v>
      </c>
      <c r="O152" s="7" t="s">
        <v>2508</v>
      </c>
      <c r="P152" s="7" t="s">
        <v>2527</v>
      </c>
      <c r="Q152" s="8" t="s">
        <v>2510</v>
      </c>
      <c r="R152" s="7" t="s">
        <v>2528</v>
      </c>
      <c r="S152" s="7" t="s">
        <v>2512</v>
      </c>
      <c r="T152" s="7" t="s">
        <v>2513</v>
      </c>
      <c r="U152" s="7" t="s">
        <v>2529</v>
      </c>
      <c r="V152" s="7" t="s">
        <v>2530</v>
      </c>
      <c r="W152" s="7" t="s">
        <v>2531</v>
      </c>
      <c r="X152" s="7" t="s">
        <v>2532</v>
      </c>
      <c r="Y152" s="45" t="s">
        <v>2533</v>
      </c>
      <c r="AA152">
        <v>40</v>
      </c>
      <c r="AC152" t="s">
        <v>51</v>
      </c>
    </row>
    <row r="153" spans="1:29" ht="24.75">
      <c r="A153" s="5" t="s">
        <v>2534</v>
      </c>
      <c r="B153" s="2">
        <v>1</v>
      </c>
      <c r="C153" s="7" t="s">
        <v>2535</v>
      </c>
      <c r="D153" s="7" t="s">
        <v>2536</v>
      </c>
      <c r="E153" s="7" t="s">
        <v>2537</v>
      </c>
      <c r="F153" s="7" t="s">
        <v>2538</v>
      </c>
      <c r="G153" s="45" t="s">
        <v>2539</v>
      </c>
      <c r="H153" s="7" t="s">
        <v>2540</v>
      </c>
      <c r="I153" s="7" t="s">
        <v>2541</v>
      </c>
      <c r="J153" s="7" t="s">
        <v>2542</v>
      </c>
      <c r="K153" s="7" t="s">
        <v>2543</v>
      </c>
      <c r="L153" s="7" t="s">
        <v>2544</v>
      </c>
      <c r="M153" s="7" t="s">
        <v>2545</v>
      </c>
      <c r="N153" s="7" t="s">
        <v>2546</v>
      </c>
      <c r="O153" s="7" t="s">
        <v>2547</v>
      </c>
      <c r="P153" s="7" t="s">
        <v>2548</v>
      </c>
      <c r="Q153" s="8" t="s">
        <v>2549</v>
      </c>
      <c r="R153" s="7" t="s">
        <v>2550</v>
      </c>
      <c r="S153" s="7" t="s">
        <v>2551</v>
      </c>
      <c r="T153" s="7" t="s">
        <v>2552</v>
      </c>
      <c r="U153" s="7" t="s">
        <v>2553</v>
      </c>
      <c r="V153" s="7" t="s">
        <v>2554</v>
      </c>
      <c r="W153" s="7" t="s">
        <v>2555</v>
      </c>
      <c r="X153" s="7" t="s">
        <v>2556</v>
      </c>
      <c r="Y153" s="45" t="s">
        <v>2557</v>
      </c>
      <c r="AA153">
        <v>40</v>
      </c>
      <c r="AC153" t="s">
        <v>51</v>
      </c>
    </row>
    <row r="154" spans="1:29">
      <c r="A154" s="5" t="s">
        <v>2558</v>
      </c>
      <c r="B154" s="2">
        <v>1</v>
      </c>
      <c r="C154" s="7" t="s">
        <v>2559</v>
      </c>
      <c r="D154" s="7" t="s">
        <v>2560</v>
      </c>
      <c r="E154" s="7" t="s">
        <v>2561</v>
      </c>
      <c r="F154" s="7" t="s">
        <v>2562</v>
      </c>
      <c r="G154" s="45" t="s">
        <v>2563</v>
      </c>
      <c r="H154" s="7" t="s">
        <v>2564</v>
      </c>
      <c r="I154" s="7" t="s">
        <v>2565</v>
      </c>
      <c r="J154" s="7" t="s">
        <v>2566</v>
      </c>
      <c r="K154" s="7" t="s">
        <v>2567</v>
      </c>
      <c r="L154" s="7" t="s">
        <v>2568</v>
      </c>
      <c r="M154" s="7" t="s">
        <v>2569</v>
      </c>
      <c r="N154" s="7" t="s">
        <v>2570</v>
      </c>
      <c r="O154" s="7" t="s">
        <v>2571</v>
      </c>
      <c r="P154" s="7" t="s">
        <v>2572</v>
      </c>
      <c r="Q154" s="8" t="s">
        <v>2573</v>
      </c>
      <c r="R154" s="7" t="s">
        <v>2574</v>
      </c>
      <c r="S154" s="7" t="s">
        <v>2575</v>
      </c>
      <c r="T154" s="7" t="s">
        <v>2576</v>
      </c>
      <c r="U154" s="7" t="s">
        <v>2577</v>
      </c>
      <c r="V154" s="7" t="s">
        <v>2578</v>
      </c>
      <c r="W154" s="7" t="s">
        <v>2579</v>
      </c>
      <c r="X154" s="7" t="s">
        <v>2580</v>
      </c>
      <c r="Y154" s="45" t="s">
        <v>2581</v>
      </c>
      <c r="AA154">
        <v>25</v>
      </c>
      <c r="AC154" t="s">
        <v>2195</v>
      </c>
    </row>
    <row r="155" spans="1:29" ht="24.75">
      <c r="A155" s="5" t="s">
        <v>2582</v>
      </c>
      <c r="B155" s="2">
        <v>1</v>
      </c>
      <c r="C155" s="7" t="s">
        <v>2583</v>
      </c>
      <c r="D155" s="7" t="s">
        <v>2584</v>
      </c>
      <c r="E155" s="7" t="s">
        <v>2585</v>
      </c>
      <c r="F155" s="7" t="s">
        <v>2586</v>
      </c>
      <c r="G155" s="45" t="s">
        <v>2587</v>
      </c>
      <c r="H155" s="7" t="s">
        <v>2588</v>
      </c>
      <c r="I155" s="7" t="s">
        <v>2589</v>
      </c>
      <c r="J155" s="7" t="s">
        <v>2590</v>
      </c>
      <c r="K155" s="7" t="s">
        <v>2591</v>
      </c>
      <c r="L155" s="7" t="s">
        <v>2592</v>
      </c>
      <c r="M155" s="7" t="s">
        <v>2593</v>
      </c>
      <c r="N155" s="7" t="s">
        <v>2594</v>
      </c>
      <c r="O155" s="7" t="s">
        <v>2595</v>
      </c>
      <c r="P155" s="7" t="s">
        <v>2596</v>
      </c>
      <c r="Q155" s="8" t="s">
        <v>2597</v>
      </c>
      <c r="R155" s="7" t="s">
        <v>2598</v>
      </c>
      <c r="S155" s="7" t="s">
        <v>2599</v>
      </c>
      <c r="T155" s="7" t="s">
        <v>2600</v>
      </c>
      <c r="U155" s="7" t="s">
        <v>2601</v>
      </c>
      <c r="V155" s="7" t="s">
        <v>2602</v>
      </c>
      <c r="W155" s="7" t="s">
        <v>2603</v>
      </c>
      <c r="X155" s="7" t="s">
        <v>2604</v>
      </c>
      <c r="Y155" s="45" t="s">
        <v>2605</v>
      </c>
      <c r="AA155">
        <v>25</v>
      </c>
      <c r="AC155" t="s">
        <v>2195</v>
      </c>
    </row>
    <row r="156" spans="1:29" ht="24.75">
      <c r="A156" s="5" t="s">
        <v>2606</v>
      </c>
      <c r="B156" s="2">
        <v>1</v>
      </c>
      <c r="C156" s="7" t="s">
        <v>2607</v>
      </c>
      <c r="D156" s="7" t="s">
        <v>2608</v>
      </c>
      <c r="E156" s="7" t="s">
        <v>2609</v>
      </c>
      <c r="F156" s="7" t="s">
        <v>2610</v>
      </c>
      <c r="G156" s="45" t="s">
        <v>2611</v>
      </c>
      <c r="H156" s="7" t="s">
        <v>2612</v>
      </c>
      <c r="I156" s="7" t="s">
        <v>2613</v>
      </c>
      <c r="J156" s="7" t="s">
        <v>2614</v>
      </c>
      <c r="K156" s="7" t="s">
        <v>2615</v>
      </c>
      <c r="L156" s="7" t="s">
        <v>2616</v>
      </c>
      <c r="M156" s="7" t="s">
        <v>2617</v>
      </c>
      <c r="N156" s="7" t="s">
        <v>2618</v>
      </c>
      <c r="O156" s="7" t="s">
        <v>2619</v>
      </c>
      <c r="P156" s="7" t="s">
        <v>2620</v>
      </c>
      <c r="Q156" s="8" t="s">
        <v>2621</v>
      </c>
      <c r="R156" s="7" t="s">
        <v>2622</v>
      </c>
      <c r="S156" s="7" t="s">
        <v>2623</v>
      </c>
      <c r="T156" s="7" t="s">
        <v>2624</v>
      </c>
      <c r="U156" s="7" t="s">
        <v>2625</v>
      </c>
      <c r="V156" s="7" t="s">
        <v>2626</v>
      </c>
      <c r="W156" s="7" t="s">
        <v>2627</v>
      </c>
      <c r="X156" s="7" t="s">
        <v>2628</v>
      </c>
      <c r="Y156" s="45" t="s">
        <v>2629</v>
      </c>
      <c r="AA156">
        <v>25</v>
      </c>
      <c r="AC156" t="s">
        <v>2195</v>
      </c>
    </row>
    <row r="158" spans="1:29">
      <c r="A158" s="5" t="s">
        <v>2630</v>
      </c>
    </row>
    <row r="159" spans="1:29">
      <c r="A159" s="5" t="s">
        <v>2631</v>
      </c>
      <c r="B159" s="2">
        <v>1</v>
      </c>
      <c r="C159" s="7" t="s">
        <v>2632</v>
      </c>
      <c r="D159" s="7" t="s">
        <v>2081</v>
      </c>
      <c r="E159" s="7" t="s">
        <v>2082</v>
      </c>
      <c r="F159" s="7" t="s">
        <v>2083</v>
      </c>
      <c r="G159" s="45" t="s">
        <v>2633</v>
      </c>
      <c r="H159" s="7" t="s">
        <v>2634</v>
      </c>
      <c r="I159" s="7" t="s">
        <v>2634</v>
      </c>
      <c r="J159" s="7" t="s">
        <v>2635</v>
      </c>
      <c r="K159" s="7" t="s">
        <v>2636</v>
      </c>
      <c r="L159" s="7" t="s">
        <v>2637</v>
      </c>
      <c r="M159" s="7" t="s">
        <v>2638</v>
      </c>
      <c r="N159" s="7" t="s">
        <v>2639</v>
      </c>
      <c r="O159" s="7" t="s">
        <v>2640</v>
      </c>
      <c r="P159" s="7" t="s">
        <v>2640</v>
      </c>
      <c r="Q159" s="8" t="s">
        <v>2641</v>
      </c>
      <c r="R159" s="7" t="s">
        <v>2094</v>
      </c>
      <c r="S159" s="7" t="s">
        <v>2642</v>
      </c>
      <c r="T159" s="7" t="s">
        <v>2643</v>
      </c>
      <c r="U159" s="7" t="s">
        <v>2644</v>
      </c>
      <c r="V159" s="7" t="s">
        <v>2645</v>
      </c>
      <c r="W159" s="7" t="s">
        <v>2646</v>
      </c>
      <c r="X159" s="7" t="s">
        <v>2634</v>
      </c>
      <c r="Y159" s="45" t="s">
        <v>2647</v>
      </c>
      <c r="AA159">
        <v>10</v>
      </c>
      <c r="AC159" t="s">
        <v>51</v>
      </c>
    </row>
    <row r="160" spans="1:29">
      <c r="A160" s="5" t="s">
        <v>2648</v>
      </c>
      <c r="B160" s="2">
        <v>1</v>
      </c>
      <c r="C160" s="7" t="s">
        <v>2649</v>
      </c>
      <c r="D160" s="7" t="s">
        <v>2650</v>
      </c>
      <c r="E160" s="7" t="s">
        <v>2651</v>
      </c>
      <c r="F160" s="7" t="s">
        <v>2652</v>
      </c>
      <c r="G160" s="45" t="s">
        <v>2653</v>
      </c>
      <c r="H160" s="7" t="s">
        <v>2654</v>
      </c>
      <c r="I160" s="7" t="s">
        <v>2655</v>
      </c>
      <c r="J160" s="7" t="s">
        <v>2656</v>
      </c>
      <c r="K160" s="7" t="s">
        <v>2657</v>
      </c>
      <c r="L160" s="7" t="s">
        <v>2658</v>
      </c>
      <c r="M160" s="7" t="s">
        <v>2659</v>
      </c>
      <c r="N160" s="7" t="s">
        <v>2660</v>
      </c>
      <c r="O160" s="7" t="s">
        <v>2661</v>
      </c>
      <c r="P160" s="7" t="s">
        <v>2662</v>
      </c>
      <c r="Q160" s="8" t="s">
        <v>2663</v>
      </c>
      <c r="R160" s="7" t="s">
        <v>2664</v>
      </c>
      <c r="S160" s="7" t="s">
        <v>2665</v>
      </c>
      <c r="T160" s="7" t="s">
        <v>2666</v>
      </c>
      <c r="U160" s="7" t="s">
        <v>2667</v>
      </c>
      <c r="V160" s="7" t="s">
        <v>2668</v>
      </c>
      <c r="W160" s="7" t="s">
        <v>2669</v>
      </c>
      <c r="X160" s="7" t="s">
        <v>2654</v>
      </c>
      <c r="Y160" s="45" t="s">
        <v>2670</v>
      </c>
      <c r="AA160">
        <v>10</v>
      </c>
      <c r="AC160" t="s">
        <v>51</v>
      </c>
    </row>
    <row r="161" spans="1:29">
      <c r="A161" s="5" t="s">
        <v>2671</v>
      </c>
      <c r="B161" s="2">
        <v>1</v>
      </c>
      <c r="C161" s="7" t="s">
        <v>2672</v>
      </c>
      <c r="D161" s="7" t="s">
        <v>2673</v>
      </c>
      <c r="E161" s="7" t="s">
        <v>2674</v>
      </c>
      <c r="F161" s="7" t="s">
        <v>2673</v>
      </c>
      <c r="G161" s="45" t="s">
        <v>2675</v>
      </c>
      <c r="H161" s="7" t="s">
        <v>2676</v>
      </c>
      <c r="I161" s="7" t="s">
        <v>2676</v>
      </c>
      <c r="J161" s="7" t="s">
        <v>2674</v>
      </c>
      <c r="K161" s="7" t="s">
        <v>2677</v>
      </c>
      <c r="L161" s="7" t="s">
        <v>2674</v>
      </c>
      <c r="M161" s="7" t="s">
        <v>2678</v>
      </c>
      <c r="N161" s="7" t="s">
        <v>2679</v>
      </c>
      <c r="O161" s="7" t="s">
        <v>2674</v>
      </c>
      <c r="P161" s="7" t="s">
        <v>2673</v>
      </c>
      <c r="Q161" s="8" t="s">
        <v>2680</v>
      </c>
      <c r="R161" s="7" t="s">
        <v>2673</v>
      </c>
      <c r="S161" s="7" t="s">
        <v>2681</v>
      </c>
      <c r="T161" s="7" t="s">
        <v>2681</v>
      </c>
      <c r="U161" s="7" t="s">
        <v>2681</v>
      </c>
      <c r="V161" s="7" t="s">
        <v>2674</v>
      </c>
      <c r="W161" s="7" t="s">
        <v>2676</v>
      </c>
      <c r="X161" s="7" t="s">
        <v>2682</v>
      </c>
      <c r="Y161" s="45" t="s">
        <v>2674</v>
      </c>
      <c r="AA161">
        <v>10</v>
      </c>
      <c r="AC161" t="s">
        <v>51</v>
      </c>
    </row>
    <row r="162" spans="1:29">
      <c r="A162" s="5" t="s">
        <v>2683</v>
      </c>
      <c r="B162" s="2">
        <v>1</v>
      </c>
      <c r="C162" s="7" t="s">
        <v>2684</v>
      </c>
      <c r="D162" s="7" t="s">
        <v>2685</v>
      </c>
      <c r="E162" s="7" t="s">
        <v>2686</v>
      </c>
      <c r="F162" s="7" t="s">
        <v>2687</v>
      </c>
      <c r="G162" s="45" t="s">
        <v>2688</v>
      </c>
      <c r="H162" s="7" t="s">
        <v>2689</v>
      </c>
      <c r="I162" s="7" t="s">
        <v>2689</v>
      </c>
      <c r="J162" s="7" t="s">
        <v>2690</v>
      </c>
      <c r="K162" s="7" t="s">
        <v>2691</v>
      </c>
      <c r="L162" s="7" t="s">
        <v>2692</v>
      </c>
      <c r="M162" s="7" t="s">
        <v>2693</v>
      </c>
      <c r="N162" s="7" t="s">
        <v>2694</v>
      </c>
      <c r="O162" s="7" t="s">
        <v>2695</v>
      </c>
      <c r="P162" s="7" t="s">
        <v>2695</v>
      </c>
      <c r="Q162" s="8" t="s">
        <v>2696</v>
      </c>
      <c r="R162" s="7" t="s">
        <v>2697</v>
      </c>
      <c r="S162" s="7" t="s">
        <v>2698</v>
      </c>
      <c r="T162" s="7" t="s">
        <v>2699</v>
      </c>
      <c r="U162" s="7" t="s">
        <v>2700</v>
      </c>
      <c r="V162" s="7" t="s">
        <v>2701</v>
      </c>
      <c r="W162" s="7" t="s">
        <v>2702</v>
      </c>
      <c r="X162" s="7" t="s">
        <v>2689</v>
      </c>
      <c r="Y162" s="45" t="s">
        <v>2703</v>
      </c>
      <c r="AA162">
        <v>10</v>
      </c>
      <c r="AC162" t="s">
        <v>51</v>
      </c>
    </row>
    <row r="163" spans="1:29">
      <c r="A163" s="5" t="s">
        <v>2704</v>
      </c>
      <c r="B163" s="2">
        <v>1</v>
      </c>
      <c r="C163" s="7" t="s">
        <v>2705</v>
      </c>
      <c r="D163" s="7" t="s">
        <v>2706</v>
      </c>
      <c r="E163" s="7" t="s">
        <v>2707</v>
      </c>
      <c r="F163" s="7" t="s">
        <v>2708</v>
      </c>
      <c r="G163" s="45" t="s">
        <v>2709</v>
      </c>
      <c r="H163" s="7" t="s">
        <v>2710</v>
      </c>
      <c r="I163" s="7" t="s">
        <v>2711</v>
      </c>
      <c r="J163" s="7" t="s">
        <v>2712</v>
      </c>
      <c r="K163" s="7" t="s">
        <v>2713</v>
      </c>
      <c r="L163" s="7" t="s">
        <v>2714</v>
      </c>
      <c r="M163" s="7" t="s">
        <v>2715</v>
      </c>
      <c r="N163" s="7" t="s">
        <v>2716</v>
      </c>
      <c r="O163" s="7" t="s">
        <v>2717</v>
      </c>
      <c r="P163" s="7" t="s">
        <v>2718</v>
      </c>
      <c r="Q163" s="8" t="s">
        <v>2719</v>
      </c>
      <c r="R163" s="7" t="s">
        <v>2720</v>
      </c>
      <c r="S163" s="7" t="s">
        <v>2721</v>
      </c>
      <c r="T163" s="7" t="s">
        <v>2722</v>
      </c>
      <c r="U163" s="7" t="s">
        <v>2723</v>
      </c>
      <c r="V163" s="7" t="s">
        <v>2724</v>
      </c>
      <c r="W163" s="7" t="s">
        <v>2725</v>
      </c>
      <c r="X163" s="7" t="s">
        <v>2726</v>
      </c>
      <c r="Y163" s="45" t="s">
        <v>2709</v>
      </c>
      <c r="AA163">
        <v>10</v>
      </c>
      <c r="AC163" t="s">
        <v>51</v>
      </c>
    </row>
    <row r="164" spans="1:29">
      <c r="A164" s="5" t="s">
        <v>2727</v>
      </c>
      <c r="B164" s="2">
        <v>1</v>
      </c>
      <c r="C164" s="7" t="s">
        <v>2728</v>
      </c>
      <c r="D164" s="7" t="s">
        <v>2729</v>
      </c>
      <c r="E164" s="7" t="s">
        <v>2730</v>
      </c>
      <c r="F164" s="7" t="s">
        <v>2731</v>
      </c>
      <c r="G164" s="45" t="s">
        <v>2732</v>
      </c>
      <c r="H164" s="7" t="s">
        <v>2733</v>
      </c>
      <c r="I164" s="7" t="s">
        <v>2734</v>
      </c>
      <c r="J164" s="7" t="s">
        <v>2735</v>
      </c>
      <c r="K164" s="7" t="s">
        <v>2736</v>
      </c>
      <c r="L164" s="7" t="s">
        <v>2737</v>
      </c>
      <c r="M164" s="7" t="s">
        <v>2738</v>
      </c>
      <c r="N164" s="7" t="s">
        <v>2739</v>
      </c>
      <c r="O164" s="7" t="s">
        <v>2740</v>
      </c>
      <c r="P164" s="7" t="s">
        <v>2740</v>
      </c>
      <c r="Q164" s="8" t="s">
        <v>2741</v>
      </c>
      <c r="R164" s="7" t="s">
        <v>2742</v>
      </c>
      <c r="S164" s="7" t="s">
        <v>2743</v>
      </c>
      <c r="T164" s="7" t="s">
        <v>2744</v>
      </c>
      <c r="U164" s="7" t="s">
        <v>2745</v>
      </c>
      <c r="V164" s="7" t="s">
        <v>2746</v>
      </c>
      <c r="W164" s="7" t="s">
        <v>2747</v>
      </c>
      <c r="X164" s="7" t="s">
        <v>2748</v>
      </c>
      <c r="Y164" s="45" t="s">
        <v>2749</v>
      </c>
      <c r="AA164">
        <v>10</v>
      </c>
      <c r="AC164" t="s">
        <v>51</v>
      </c>
    </row>
    <row r="165" spans="1:29">
      <c r="A165" s="5" t="s">
        <v>2750</v>
      </c>
      <c r="B165" s="2">
        <v>1</v>
      </c>
      <c r="C165" s="7" t="s">
        <v>2751</v>
      </c>
      <c r="D165" s="7" t="s">
        <v>2752</v>
      </c>
      <c r="E165" s="7" t="s">
        <v>2753</v>
      </c>
      <c r="F165" s="7" t="s">
        <v>2754</v>
      </c>
      <c r="G165" s="45" t="s">
        <v>2755</v>
      </c>
      <c r="H165" s="7" t="s">
        <v>2756</v>
      </c>
      <c r="I165" s="7" t="s">
        <v>2756</v>
      </c>
      <c r="J165" s="7" t="s">
        <v>2757</v>
      </c>
      <c r="K165" s="7" t="s">
        <v>2758</v>
      </c>
      <c r="L165" s="7" t="s">
        <v>2759</v>
      </c>
      <c r="M165" s="7" t="s">
        <v>2760</v>
      </c>
      <c r="N165" s="7" t="s">
        <v>2761</v>
      </c>
      <c r="O165" s="7" t="s">
        <v>2762</v>
      </c>
      <c r="P165" s="7" t="s">
        <v>2763</v>
      </c>
      <c r="Q165" s="8" t="s">
        <v>2764</v>
      </c>
      <c r="R165" s="7" t="s">
        <v>2765</v>
      </c>
      <c r="S165" s="7" t="s">
        <v>2766</v>
      </c>
      <c r="T165" s="7" t="s">
        <v>2754</v>
      </c>
      <c r="U165" s="7" t="s">
        <v>2767</v>
      </c>
      <c r="V165" s="7" t="s">
        <v>2768</v>
      </c>
      <c r="W165" s="7" t="s">
        <v>2769</v>
      </c>
      <c r="X165" s="7" t="s">
        <v>2770</v>
      </c>
      <c r="Y165" s="45" t="s">
        <v>2771</v>
      </c>
      <c r="AA165">
        <v>12</v>
      </c>
      <c r="AC165" t="s">
        <v>51</v>
      </c>
    </row>
    <row r="167" spans="1:29">
      <c r="A167" s="5" t="s">
        <v>2772</v>
      </c>
    </row>
    <row r="168" spans="1:29">
      <c r="A168" s="5" t="s">
        <v>2773</v>
      </c>
      <c r="B168" s="2">
        <v>1</v>
      </c>
      <c r="C168" s="7" t="s">
        <v>2774</v>
      </c>
      <c r="D168" s="7" t="s">
        <v>2775</v>
      </c>
      <c r="E168" s="7" t="s">
        <v>2776</v>
      </c>
      <c r="F168" s="7" t="s">
        <v>2777</v>
      </c>
      <c r="G168" s="45" t="s">
        <v>2778</v>
      </c>
      <c r="H168" s="7" t="s">
        <v>2779</v>
      </c>
      <c r="I168" s="7" t="s">
        <v>2780</v>
      </c>
      <c r="J168" s="7" t="s">
        <v>2781</v>
      </c>
      <c r="K168" s="7" t="s">
        <v>2782</v>
      </c>
      <c r="L168" s="7" t="s">
        <v>2783</v>
      </c>
      <c r="M168" s="7" t="s">
        <v>2784</v>
      </c>
      <c r="N168" s="7" t="s">
        <v>2785</v>
      </c>
      <c r="O168" s="7" t="s">
        <v>2786</v>
      </c>
      <c r="P168" s="7" t="s">
        <v>2787</v>
      </c>
      <c r="Q168" s="8" t="s">
        <v>2788</v>
      </c>
      <c r="R168" s="7" t="s">
        <v>2789</v>
      </c>
      <c r="S168" s="7" t="s">
        <v>2790</v>
      </c>
      <c r="T168" s="7" t="s">
        <v>2791</v>
      </c>
      <c r="U168" s="7" t="s">
        <v>2792</v>
      </c>
      <c r="V168" s="7" t="s">
        <v>2793</v>
      </c>
      <c r="W168" s="7" t="s">
        <v>2794</v>
      </c>
      <c r="X168" s="7" t="s">
        <v>2795</v>
      </c>
      <c r="Y168" s="45" t="s">
        <v>2796</v>
      </c>
      <c r="AA168">
        <v>12</v>
      </c>
      <c r="AC168" t="s">
        <v>51</v>
      </c>
    </row>
    <row r="169" spans="1:29">
      <c r="A169" s="5" t="s">
        <v>2797</v>
      </c>
      <c r="B169" s="2">
        <v>1</v>
      </c>
      <c r="C169" s="7" t="s">
        <v>2798</v>
      </c>
      <c r="D169" s="7" t="s">
        <v>2799</v>
      </c>
      <c r="E169" s="7" t="s">
        <v>2800</v>
      </c>
      <c r="F169" s="7" t="s">
        <v>2801</v>
      </c>
      <c r="G169" s="45" t="s">
        <v>2802</v>
      </c>
      <c r="H169" s="7" t="s">
        <v>2803</v>
      </c>
      <c r="I169" s="7" t="s">
        <v>2804</v>
      </c>
      <c r="J169" s="7" t="s">
        <v>2805</v>
      </c>
      <c r="K169" s="7" t="s">
        <v>2806</v>
      </c>
      <c r="L169" s="7" t="s">
        <v>2807</v>
      </c>
      <c r="M169" s="7" t="s">
        <v>2808</v>
      </c>
      <c r="N169" s="7" t="s">
        <v>2809</v>
      </c>
      <c r="O169" s="7" t="s">
        <v>2810</v>
      </c>
      <c r="P169" s="7" t="s">
        <v>2811</v>
      </c>
      <c r="Q169" s="8" t="s">
        <v>2812</v>
      </c>
      <c r="R169" s="7" t="s">
        <v>2813</v>
      </c>
      <c r="S169" s="7" t="s">
        <v>2814</v>
      </c>
      <c r="T169" s="7" t="s">
        <v>2815</v>
      </c>
      <c r="U169" s="7" t="s">
        <v>2816</v>
      </c>
      <c r="V169" s="7" t="s">
        <v>2817</v>
      </c>
      <c r="W169" s="7" t="s">
        <v>2818</v>
      </c>
      <c r="X169" s="7" t="s">
        <v>2819</v>
      </c>
      <c r="Y169" s="45" t="s">
        <v>2820</v>
      </c>
      <c r="AA169">
        <v>12</v>
      </c>
      <c r="AC169" t="s">
        <v>51</v>
      </c>
    </row>
    <row r="170" spans="1:29">
      <c r="A170" s="5" t="s">
        <v>2821</v>
      </c>
      <c r="B170" s="2">
        <v>1</v>
      </c>
      <c r="C170" s="7" t="s">
        <v>2822</v>
      </c>
      <c r="D170" s="7" t="s">
        <v>1664</v>
      </c>
      <c r="E170" s="7" t="s">
        <v>2823</v>
      </c>
      <c r="F170" s="7" t="s">
        <v>2824</v>
      </c>
      <c r="G170" s="45" t="s">
        <v>2825</v>
      </c>
      <c r="H170" s="7" t="s">
        <v>2826</v>
      </c>
      <c r="I170" s="7" t="s">
        <v>2827</v>
      </c>
      <c r="J170" s="7" t="s">
        <v>745</v>
      </c>
      <c r="K170" s="7" t="s">
        <v>2828</v>
      </c>
      <c r="L170" s="7" t="s">
        <v>2829</v>
      </c>
      <c r="M170" s="7" t="s">
        <v>2830</v>
      </c>
      <c r="N170" s="7" t="s">
        <v>2831</v>
      </c>
      <c r="O170" s="7" t="s">
        <v>2832</v>
      </c>
      <c r="P170" s="7" t="s">
        <v>2833</v>
      </c>
      <c r="Q170" s="8" t="s">
        <v>2834</v>
      </c>
      <c r="R170" s="7" t="s">
        <v>2835</v>
      </c>
      <c r="S170" s="7" t="s">
        <v>2836</v>
      </c>
      <c r="T170" s="7" t="s">
        <v>1666</v>
      </c>
      <c r="U170" s="7" t="s">
        <v>2837</v>
      </c>
      <c r="V170" s="7" t="s">
        <v>1668</v>
      </c>
      <c r="W170" s="7" t="s">
        <v>2838</v>
      </c>
      <c r="X170" s="7" t="s">
        <v>2839</v>
      </c>
      <c r="Y170" s="45" t="s">
        <v>2840</v>
      </c>
      <c r="AA170">
        <v>12</v>
      </c>
      <c r="AC170" t="s">
        <v>51</v>
      </c>
    </row>
    <row r="171" spans="1:29">
      <c r="A171" s="5" t="s">
        <v>2841</v>
      </c>
      <c r="B171" s="2">
        <v>1</v>
      </c>
      <c r="C171" s="7" t="s">
        <v>2842</v>
      </c>
      <c r="D171" s="7" t="s">
        <v>2843</v>
      </c>
      <c r="E171" s="7" t="s">
        <v>2844</v>
      </c>
      <c r="F171" s="7" t="s">
        <v>2845</v>
      </c>
      <c r="G171" s="45" t="s">
        <v>2846</v>
      </c>
      <c r="H171" s="7" t="s">
        <v>2847</v>
      </c>
      <c r="I171" s="7" t="s">
        <v>2848</v>
      </c>
      <c r="J171" s="7" t="s">
        <v>2849</v>
      </c>
      <c r="K171" s="7" t="s">
        <v>2850</v>
      </c>
      <c r="L171" s="7" t="s">
        <v>2851</v>
      </c>
      <c r="M171" s="7" t="s">
        <v>2852</v>
      </c>
      <c r="N171" s="7" t="s">
        <v>2853</v>
      </c>
      <c r="O171" s="7" t="s">
        <v>2854</v>
      </c>
      <c r="P171" s="7" t="s">
        <v>2854</v>
      </c>
      <c r="Q171" s="8" t="s">
        <v>2855</v>
      </c>
      <c r="R171" s="7" t="s">
        <v>2856</v>
      </c>
      <c r="S171" s="7" t="s">
        <v>2857</v>
      </c>
      <c r="T171" s="7" t="s">
        <v>2858</v>
      </c>
      <c r="U171" s="7" t="s">
        <v>2859</v>
      </c>
      <c r="V171" s="7" t="s">
        <v>2860</v>
      </c>
      <c r="W171" s="7" t="s">
        <v>2861</v>
      </c>
      <c r="X171" s="7" t="s">
        <v>2862</v>
      </c>
      <c r="Y171" s="45" t="s">
        <v>2863</v>
      </c>
      <c r="AA171">
        <v>12</v>
      </c>
      <c r="AC171" t="s">
        <v>51</v>
      </c>
    </row>
    <row r="172" spans="1:29">
      <c r="A172" s="5" t="s">
        <v>2864</v>
      </c>
      <c r="B172" s="2">
        <v>1</v>
      </c>
      <c r="C172" s="7" t="s">
        <v>2865</v>
      </c>
      <c r="D172" s="7" t="s">
        <v>2866</v>
      </c>
      <c r="E172" s="7" t="s">
        <v>2867</v>
      </c>
      <c r="F172" s="7" t="s">
        <v>2868</v>
      </c>
      <c r="G172" s="45" t="s">
        <v>2869</v>
      </c>
      <c r="H172" s="7" t="s">
        <v>2870</v>
      </c>
      <c r="I172" s="7" t="s">
        <v>2871</v>
      </c>
      <c r="J172" s="7" t="s">
        <v>2872</v>
      </c>
      <c r="K172" s="7" t="s">
        <v>2873</v>
      </c>
      <c r="L172" s="7" t="s">
        <v>2874</v>
      </c>
      <c r="M172" s="7" t="s">
        <v>2875</v>
      </c>
      <c r="N172" s="7" t="s">
        <v>2876</v>
      </c>
      <c r="O172" s="7" t="s">
        <v>2877</v>
      </c>
      <c r="P172" s="7" t="s">
        <v>2877</v>
      </c>
      <c r="Q172" s="8" t="s">
        <v>2878</v>
      </c>
      <c r="R172" s="7" t="s">
        <v>2879</v>
      </c>
      <c r="S172" s="7" t="s">
        <v>2880</v>
      </c>
      <c r="T172" s="7" t="s">
        <v>2881</v>
      </c>
      <c r="U172" s="7" t="s">
        <v>2882</v>
      </c>
      <c r="V172" s="7" t="s">
        <v>2883</v>
      </c>
      <c r="W172" s="7" t="s">
        <v>2884</v>
      </c>
      <c r="X172" s="7" t="s">
        <v>2885</v>
      </c>
      <c r="Y172" s="45" t="s">
        <v>2886</v>
      </c>
      <c r="AA172">
        <v>12</v>
      </c>
      <c r="AC172" t="s">
        <v>51</v>
      </c>
    </row>
    <row r="173" spans="1:29" ht="15">
      <c r="A173" s="5" t="s">
        <v>2887</v>
      </c>
      <c r="B173" s="2">
        <v>1</v>
      </c>
      <c r="C173" s="7" t="s">
        <v>2888</v>
      </c>
      <c r="D173" s="7" t="s">
        <v>360</v>
      </c>
      <c r="E173" s="7" t="s">
        <v>361</v>
      </c>
      <c r="F173" s="7" t="s">
        <v>362</v>
      </c>
      <c r="G173" s="45" t="s">
        <v>2889</v>
      </c>
      <c r="H173" s="7" t="s">
        <v>2890</v>
      </c>
      <c r="I173" s="7" t="s">
        <v>2891</v>
      </c>
      <c r="J173" s="7" t="s">
        <v>2892</v>
      </c>
      <c r="K173" s="7" t="s">
        <v>2893</v>
      </c>
      <c r="L173" s="7" t="s">
        <v>2894</v>
      </c>
      <c r="M173" s="7" t="s">
        <v>2895</v>
      </c>
      <c r="N173" s="7" t="s">
        <v>2896</v>
      </c>
      <c r="O173" s="7" t="s">
        <v>2897</v>
      </c>
      <c r="P173" s="7" t="s">
        <v>2897</v>
      </c>
      <c r="Q173" s="7" t="s">
        <v>371</v>
      </c>
      <c r="R173" s="7" t="s">
        <v>372</v>
      </c>
      <c r="S173" s="7" t="s">
        <v>2898</v>
      </c>
      <c r="T173" s="7" t="s">
        <v>2899</v>
      </c>
      <c r="U173" s="7" t="s">
        <v>2900</v>
      </c>
      <c r="V173" s="7" t="s">
        <v>2901</v>
      </c>
      <c r="W173" s="7" t="s">
        <v>2902</v>
      </c>
      <c r="X173" s="7" t="s">
        <v>2903</v>
      </c>
      <c r="Y173" s="45" t="s">
        <v>2904</v>
      </c>
      <c r="AA173">
        <v>12</v>
      </c>
      <c r="AC173" t="s">
        <v>51</v>
      </c>
    </row>
    <row r="174" spans="1:29" ht="15">
      <c r="A174" s="5" t="s">
        <v>2905</v>
      </c>
      <c r="B174" s="2">
        <v>1</v>
      </c>
      <c r="C174" s="7" t="s">
        <v>2906</v>
      </c>
      <c r="D174" s="7" t="s">
        <v>2907</v>
      </c>
      <c r="E174" s="7" t="s">
        <v>2908</v>
      </c>
      <c r="F174" s="7" t="s">
        <v>2907</v>
      </c>
      <c r="G174" s="45" t="s">
        <v>2909</v>
      </c>
      <c r="H174" s="7" t="s">
        <v>2910</v>
      </c>
      <c r="I174" s="7" t="s">
        <v>2911</v>
      </c>
      <c r="J174" s="7" t="s">
        <v>2912</v>
      </c>
      <c r="K174" s="7" t="s">
        <v>2913</v>
      </c>
      <c r="L174" s="7" t="s">
        <v>2914</v>
      </c>
      <c r="M174" s="7" t="s">
        <v>2915</v>
      </c>
      <c r="N174" s="7" t="s">
        <v>2916</v>
      </c>
      <c r="O174" s="7" t="s">
        <v>2917</v>
      </c>
      <c r="P174" s="7" t="s">
        <v>2917</v>
      </c>
      <c r="Q174" s="7" t="s">
        <v>2918</v>
      </c>
      <c r="R174" s="7" t="s">
        <v>2919</v>
      </c>
      <c r="S174" s="7" t="s">
        <v>2920</v>
      </c>
      <c r="T174" s="7" t="s">
        <v>2921</v>
      </c>
      <c r="U174" s="7" t="s">
        <v>2922</v>
      </c>
      <c r="V174" s="7" t="s">
        <v>2923</v>
      </c>
      <c r="W174" s="7" t="s">
        <v>2924</v>
      </c>
      <c r="X174" s="7" t="s">
        <v>2925</v>
      </c>
      <c r="Y174" s="45" t="s">
        <v>2926</v>
      </c>
      <c r="AA174">
        <v>12</v>
      </c>
      <c r="AC174" t="s">
        <v>51</v>
      </c>
    </row>
    <row r="175" spans="1:29">
      <c r="A175" s="5" t="s">
        <v>2927</v>
      </c>
      <c r="B175" s="2">
        <v>1</v>
      </c>
      <c r="C175" s="7" t="s">
        <v>2928</v>
      </c>
      <c r="D175" s="7" t="s">
        <v>2929</v>
      </c>
      <c r="E175" s="7" t="s">
        <v>2930</v>
      </c>
      <c r="F175" s="7" t="s">
        <v>2931</v>
      </c>
      <c r="G175" s="45" t="s">
        <v>2932</v>
      </c>
      <c r="H175" s="7" t="s">
        <v>2933</v>
      </c>
      <c r="I175" s="7" t="s">
        <v>2934</v>
      </c>
      <c r="J175" s="7" t="s">
        <v>2935</v>
      </c>
      <c r="K175" s="7" t="s">
        <v>2936</v>
      </c>
      <c r="L175" s="7" t="s">
        <v>2937</v>
      </c>
      <c r="M175" s="7" t="s">
        <v>2938</v>
      </c>
      <c r="N175" s="7" t="s">
        <v>2939</v>
      </c>
      <c r="O175" s="7" t="s">
        <v>2940</v>
      </c>
      <c r="P175" s="7" t="s">
        <v>2941</v>
      </c>
      <c r="Q175" s="8" t="s">
        <v>776</v>
      </c>
      <c r="R175" s="7" t="s">
        <v>2942</v>
      </c>
      <c r="S175" s="7" t="s">
        <v>2943</v>
      </c>
      <c r="T175" s="7" t="s">
        <v>2944</v>
      </c>
      <c r="U175" s="7" t="s">
        <v>2945</v>
      </c>
      <c r="V175" s="7" t="s">
        <v>2946</v>
      </c>
      <c r="W175" s="7" t="s">
        <v>2947</v>
      </c>
      <c r="X175" s="7" t="s">
        <v>2948</v>
      </c>
      <c r="Y175" s="48" t="s">
        <v>2949</v>
      </c>
      <c r="AA175">
        <v>12</v>
      </c>
      <c r="AC175" t="s">
        <v>51</v>
      </c>
    </row>
    <row r="176" spans="1:29">
      <c r="A176" s="5" t="s">
        <v>2950</v>
      </c>
      <c r="B176" s="2">
        <v>1</v>
      </c>
      <c r="C176" s="7" t="s">
        <v>2951</v>
      </c>
      <c r="D176" s="7" t="s">
        <v>2952</v>
      </c>
      <c r="E176" s="7" t="s">
        <v>2953</v>
      </c>
      <c r="F176" s="7" t="s">
        <v>2954</v>
      </c>
      <c r="G176" s="45" t="s">
        <v>2955</v>
      </c>
      <c r="H176" s="7" t="s">
        <v>2956</v>
      </c>
      <c r="I176" s="7" t="s">
        <v>2957</v>
      </c>
      <c r="J176" s="7" t="s">
        <v>2958</v>
      </c>
      <c r="K176" s="7" t="s">
        <v>2959</v>
      </c>
      <c r="L176" s="7" t="s">
        <v>2960</v>
      </c>
      <c r="M176" s="7" t="s">
        <v>2961</v>
      </c>
      <c r="N176" s="7" t="s">
        <v>2962</v>
      </c>
      <c r="O176" s="7" t="s">
        <v>2960</v>
      </c>
      <c r="P176" s="7" t="s">
        <v>2960</v>
      </c>
      <c r="Q176" s="8" t="s">
        <v>2963</v>
      </c>
      <c r="R176" s="7" t="s">
        <v>2951</v>
      </c>
      <c r="S176" s="7" t="s">
        <v>2964</v>
      </c>
      <c r="T176" s="7" t="s">
        <v>2965</v>
      </c>
      <c r="U176" s="7" t="s">
        <v>2966</v>
      </c>
      <c r="V176" s="7" t="s">
        <v>2967</v>
      </c>
      <c r="W176" s="7" t="s">
        <v>2968</v>
      </c>
      <c r="X176" s="7" t="s">
        <v>2969</v>
      </c>
      <c r="Y176" s="45" t="s">
        <v>2970</v>
      </c>
      <c r="AA176">
        <v>12</v>
      </c>
      <c r="AC176" t="s">
        <v>51</v>
      </c>
    </row>
    <row r="177" spans="1:29">
      <c r="A177" s="5" t="s">
        <v>2971</v>
      </c>
      <c r="B177" s="2">
        <v>1</v>
      </c>
      <c r="C177" s="7" t="s">
        <v>2972</v>
      </c>
      <c r="D177" s="7" t="s">
        <v>2973</v>
      </c>
      <c r="E177" s="7" t="s">
        <v>2974</v>
      </c>
      <c r="F177" s="7" t="s">
        <v>2975</v>
      </c>
      <c r="G177" s="45" t="s">
        <v>2976</v>
      </c>
      <c r="H177" s="7" t="s">
        <v>2977</v>
      </c>
      <c r="I177" s="7" t="s">
        <v>2977</v>
      </c>
      <c r="J177" s="7" t="s">
        <v>2978</v>
      </c>
      <c r="K177" s="7" t="s">
        <v>2979</v>
      </c>
      <c r="L177" s="7" t="s">
        <v>2980</v>
      </c>
      <c r="M177" s="7" t="s">
        <v>2981</v>
      </c>
      <c r="N177" s="7" t="s">
        <v>2982</v>
      </c>
      <c r="O177" s="7" t="s">
        <v>2983</v>
      </c>
      <c r="P177" s="7" t="s">
        <v>2983</v>
      </c>
      <c r="Q177" s="8" t="s">
        <v>2984</v>
      </c>
      <c r="R177" s="7" t="s">
        <v>2985</v>
      </c>
      <c r="S177" s="7" t="s">
        <v>2986</v>
      </c>
      <c r="T177" s="7" t="s">
        <v>2987</v>
      </c>
      <c r="U177" s="7" t="s">
        <v>2988</v>
      </c>
      <c r="V177" s="7" t="s">
        <v>2989</v>
      </c>
      <c r="W177" s="7" t="s">
        <v>2990</v>
      </c>
      <c r="X177" s="7" t="s">
        <v>2991</v>
      </c>
      <c r="Y177" s="45" t="s">
        <v>2992</v>
      </c>
      <c r="AA177">
        <v>12</v>
      </c>
      <c r="AC177" t="s">
        <v>51</v>
      </c>
    </row>
    <row r="178" spans="1:29">
      <c r="A178" s="5" t="s">
        <v>2993</v>
      </c>
      <c r="B178" s="2">
        <v>1</v>
      </c>
      <c r="C178" s="7" t="s">
        <v>2994</v>
      </c>
      <c r="D178" s="7" t="s">
        <v>2995</v>
      </c>
      <c r="E178" s="7" t="s">
        <v>2996</v>
      </c>
      <c r="F178" s="7" t="s">
        <v>2997</v>
      </c>
      <c r="G178" s="45" t="s">
        <v>2998</v>
      </c>
      <c r="H178" s="7" t="s">
        <v>2999</v>
      </c>
      <c r="I178" s="7" t="s">
        <v>2999</v>
      </c>
      <c r="J178" s="7" t="s">
        <v>3000</v>
      </c>
      <c r="K178" s="7" t="s">
        <v>3001</v>
      </c>
      <c r="L178" s="7" t="s">
        <v>3002</v>
      </c>
      <c r="M178" s="7" t="s">
        <v>3003</v>
      </c>
      <c r="N178" s="7" t="s">
        <v>3004</v>
      </c>
      <c r="O178" s="7" t="s">
        <v>3005</v>
      </c>
      <c r="P178" s="7" t="s">
        <v>3005</v>
      </c>
      <c r="Q178" s="8" t="s">
        <v>3006</v>
      </c>
      <c r="R178" s="7" t="s">
        <v>3007</v>
      </c>
      <c r="S178" s="7" t="s">
        <v>3008</v>
      </c>
      <c r="T178" s="7" t="s">
        <v>3009</v>
      </c>
      <c r="U178" s="7" t="s">
        <v>3010</v>
      </c>
      <c r="V178" s="7" t="s">
        <v>3011</v>
      </c>
      <c r="W178" s="7" t="s">
        <v>3012</v>
      </c>
      <c r="X178" s="7" t="s">
        <v>2948</v>
      </c>
      <c r="Y178" s="45" t="s">
        <v>3013</v>
      </c>
      <c r="AA178">
        <v>12</v>
      </c>
      <c r="AC178" t="s">
        <v>51</v>
      </c>
    </row>
    <row r="179" spans="1:29">
      <c r="A179" s="5" t="s">
        <v>3014</v>
      </c>
      <c r="B179" s="2">
        <v>1</v>
      </c>
      <c r="C179" s="7" t="s">
        <v>3015</v>
      </c>
      <c r="D179" s="7" t="s">
        <v>3016</v>
      </c>
      <c r="E179" s="7" t="s">
        <v>3017</v>
      </c>
      <c r="F179" s="7" t="s">
        <v>3018</v>
      </c>
      <c r="G179" s="45" t="s">
        <v>3019</v>
      </c>
      <c r="H179" s="7" t="s">
        <v>3020</v>
      </c>
      <c r="I179" s="7" t="s">
        <v>3021</v>
      </c>
      <c r="J179" s="7" t="s">
        <v>3022</v>
      </c>
      <c r="K179" s="7" t="s">
        <v>3023</v>
      </c>
      <c r="L179" s="7" t="s">
        <v>3024</v>
      </c>
      <c r="M179" s="7" t="s">
        <v>3025</v>
      </c>
      <c r="N179" s="7" t="s">
        <v>3026</v>
      </c>
      <c r="O179" s="7" t="s">
        <v>3027</v>
      </c>
      <c r="P179" s="7" t="s">
        <v>3028</v>
      </c>
      <c r="Q179" s="8" t="s">
        <v>3029</v>
      </c>
      <c r="R179" s="7" t="s">
        <v>3030</v>
      </c>
      <c r="S179" s="7" t="s">
        <v>3031</v>
      </c>
      <c r="T179" s="7" t="s">
        <v>3032</v>
      </c>
      <c r="U179" s="7" t="s">
        <v>3033</v>
      </c>
      <c r="V179" s="7" t="s">
        <v>3034</v>
      </c>
      <c r="W179" s="7" t="s">
        <v>3035</v>
      </c>
      <c r="X179" s="7" t="s">
        <v>3036</v>
      </c>
      <c r="Y179" s="45" t="s">
        <v>3037</v>
      </c>
      <c r="AA179">
        <v>12</v>
      </c>
      <c r="AC179" t="s">
        <v>51</v>
      </c>
    </row>
    <row r="180" spans="1:29">
      <c r="A180" s="5" t="s">
        <v>3038</v>
      </c>
      <c r="B180" s="2">
        <v>1</v>
      </c>
      <c r="C180" s="7" t="s">
        <v>3015</v>
      </c>
      <c r="D180" s="7" t="s">
        <v>3016</v>
      </c>
      <c r="E180" s="7" t="s">
        <v>3017</v>
      </c>
      <c r="F180" s="7" t="s">
        <v>3018</v>
      </c>
      <c r="G180" s="45" t="s">
        <v>3019</v>
      </c>
      <c r="H180" s="7" t="s">
        <v>3020</v>
      </c>
      <c r="I180" s="7" t="s">
        <v>3039</v>
      </c>
      <c r="J180" s="7" t="s">
        <v>3022</v>
      </c>
      <c r="K180" s="7" t="s">
        <v>3023</v>
      </c>
      <c r="L180" s="7" t="s">
        <v>3024</v>
      </c>
      <c r="M180" s="7" t="s">
        <v>3025</v>
      </c>
      <c r="N180" s="7" t="s">
        <v>3026</v>
      </c>
      <c r="O180" s="7" t="s">
        <v>3027</v>
      </c>
      <c r="P180" s="7" t="s">
        <v>3028</v>
      </c>
      <c r="Q180" s="8" t="s">
        <v>3029</v>
      </c>
      <c r="R180" s="7" t="s">
        <v>3030</v>
      </c>
      <c r="S180" s="7" t="s">
        <v>3031</v>
      </c>
      <c r="T180" s="7" t="s">
        <v>3032</v>
      </c>
      <c r="U180" s="7" t="s">
        <v>3033</v>
      </c>
      <c r="V180" s="7" t="s">
        <v>3034</v>
      </c>
      <c r="W180" s="7" t="s">
        <v>3035</v>
      </c>
      <c r="X180" s="7" t="s">
        <v>3036</v>
      </c>
      <c r="Y180" s="45" t="s">
        <v>3037</v>
      </c>
      <c r="AA180">
        <v>12</v>
      </c>
      <c r="AC180" t="s">
        <v>51</v>
      </c>
    </row>
    <row r="181" spans="1:29">
      <c r="A181" s="5" t="s">
        <v>3040</v>
      </c>
      <c r="B181" s="2">
        <v>1</v>
      </c>
      <c r="C181" s="7" t="s">
        <v>3041</v>
      </c>
      <c r="D181" s="7" t="s">
        <v>3042</v>
      </c>
      <c r="E181" s="7" t="s">
        <v>3043</v>
      </c>
      <c r="F181" s="7" t="s">
        <v>3044</v>
      </c>
      <c r="G181" s="45" t="s">
        <v>3045</v>
      </c>
      <c r="H181" s="7" t="s">
        <v>3046</v>
      </c>
      <c r="I181" s="7" t="s">
        <v>3047</v>
      </c>
      <c r="J181" s="7" t="s">
        <v>3048</v>
      </c>
      <c r="K181" s="7" t="s">
        <v>3049</v>
      </c>
      <c r="L181" s="7" t="s">
        <v>3050</v>
      </c>
      <c r="M181" s="7" t="s">
        <v>3051</v>
      </c>
      <c r="N181" s="7" t="s">
        <v>3052</v>
      </c>
      <c r="O181" s="7" t="s">
        <v>3053</v>
      </c>
      <c r="P181" s="7" t="s">
        <v>3054</v>
      </c>
      <c r="Q181" s="8" t="s">
        <v>3055</v>
      </c>
      <c r="R181" s="7" t="s">
        <v>3056</v>
      </c>
      <c r="S181" s="7" t="s">
        <v>3057</v>
      </c>
      <c r="T181" s="7" t="s">
        <v>3058</v>
      </c>
      <c r="U181" s="7" t="s">
        <v>3059</v>
      </c>
      <c r="V181" s="7" t="s">
        <v>3060</v>
      </c>
      <c r="W181" s="7" t="s">
        <v>3061</v>
      </c>
      <c r="X181" s="7" t="s">
        <v>3062</v>
      </c>
      <c r="Y181" s="45" t="s">
        <v>3063</v>
      </c>
      <c r="AA181">
        <v>12</v>
      </c>
      <c r="AC181" t="s">
        <v>51</v>
      </c>
    </row>
    <row r="182" spans="1:29">
      <c r="A182" s="5" t="s">
        <v>3064</v>
      </c>
      <c r="B182" s="2">
        <v>1</v>
      </c>
      <c r="C182" s="7" t="s">
        <v>3065</v>
      </c>
      <c r="D182" s="7" t="s">
        <v>3066</v>
      </c>
      <c r="E182" s="7" t="s">
        <v>3065</v>
      </c>
      <c r="F182" s="7" t="s">
        <v>3067</v>
      </c>
      <c r="G182" s="45" t="s">
        <v>3065</v>
      </c>
      <c r="H182" s="7" t="s">
        <v>3065</v>
      </c>
      <c r="I182" s="7" t="s">
        <v>3065</v>
      </c>
      <c r="J182" s="7" t="s">
        <v>3065</v>
      </c>
      <c r="K182" s="7" t="s">
        <v>3068</v>
      </c>
      <c r="L182" s="7" t="s">
        <v>3068</v>
      </c>
      <c r="M182" s="7" t="s">
        <v>3068</v>
      </c>
      <c r="N182" s="7" t="s">
        <v>3069</v>
      </c>
      <c r="O182" s="7" t="s">
        <v>3065</v>
      </c>
      <c r="P182" s="7" t="s">
        <v>3065</v>
      </c>
      <c r="Q182" s="8" t="s">
        <v>3070</v>
      </c>
      <c r="R182" s="7" t="s">
        <v>3065</v>
      </c>
      <c r="S182" s="7" t="s">
        <v>3065</v>
      </c>
      <c r="T182" s="7" t="s">
        <v>3068</v>
      </c>
      <c r="U182" s="7" t="s">
        <v>3068</v>
      </c>
      <c r="V182" s="7" t="s">
        <v>3071</v>
      </c>
      <c r="W182" s="7" t="s">
        <v>3066</v>
      </c>
      <c r="X182" s="7" t="s">
        <v>3065</v>
      </c>
      <c r="Y182" s="45" t="s">
        <v>3065</v>
      </c>
      <c r="AA182">
        <v>12</v>
      </c>
      <c r="AC182" t="s">
        <v>51</v>
      </c>
    </row>
    <row r="183" spans="1:29">
      <c r="A183" s="5" t="s">
        <v>3072</v>
      </c>
      <c r="B183" s="2">
        <v>1</v>
      </c>
      <c r="C183" s="7" t="s">
        <v>3073</v>
      </c>
      <c r="D183" s="7" t="s">
        <v>1664</v>
      </c>
      <c r="E183" s="7" t="s">
        <v>3074</v>
      </c>
      <c r="F183" s="7" t="s">
        <v>3075</v>
      </c>
      <c r="G183" s="45" t="s">
        <v>3076</v>
      </c>
      <c r="H183" s="7" t="s">
        <v>3077</v>
      </c>
      <c r="I183" s="7" t="s">
        <v>3077</v>
      </c>
      <c r="J183" s="7" t="s">
        <v>3078</v>
      </c>
      <c r="K183" s="7" t="s">
        <v>3079</v>
      </c>
      <c r="L183" s="7" t="s">
        <v>3080</v>
      </c>
      <c r="M183" s="7" t="s">
        <v>3081</v>
      </c>
      <c r="N183" s="7" t="s">
        <v>3082</v>
      </c>
      <c r="O183" s="7" t="s">
        <v>3083</v>
      </c>
      <c r="P183" s="7" t="s">
        <v>3084</v>
      </c>
      <c r="Q183" s="8" t="s">
        <v>3085</v>
      </c>
      <c r="R183" s="7" t="s">
        <v>3086</v>
      </c>
      <c r="S183" s="7" t="s">
        <v>3087</v>
      </c>
      <c r="T183" s="7" t="s">
        <v>3088</v>
      </c>
      <c r="U183" s="7" t="s">
        <v>3089</v>
      </c>
      <c r="V183" s="7" t="s">
        <v>3090</v>
      </c>
      <c r="W183" s="7" t="s">
        <v>3091</v>
      </c>
      <c r="X183" s="7" t="s">
        <v>3077</v>
      </c>
      <c r="Y183" s="45" t="s">
        <v>3092</v>
      </c>
      <c r="AA183">
        <v>13</v>
      </c>
      <c r="AC183" t="s">
        <v>51</v>
      </c>
    </row>
    <row r="185" spans="1:29">
      <c r="A185" s="5" t="s">
        <v>3093</v>
      </c>
    </row>
    <row r="186" spans="1:29">
      <c r="A186" s="5" t="s">
        <v>3094</v>
      </c>
      <c r="B186" s="2">
        <v>1</v>
      </c>
      <c r="C186" s="7" t="s">
        <v>3095</v>
      </c>
      <c r="D186" s="7" t="s">
        <v>3096</v>
      </c>
      <c r="E186" s="7" t="s">
        <v>3097</v>
      </c>
      <c r="F186" s="7" t="s">
        <v>3098</v>
      </c>
      <c r="G186" s="45" t="s">
        <v>3099</v>
      </c>
      <c r="H186" s="7" t="s">
        <v>3100</v>
      </c>
      <c r="I186" s="7" t="s">
        <v>3101</v>
      </c>
      <c r="J186" s="7" t="s">
        <v>3102</v>
      </c>
      <c r="K186" s="7" t="s">
        <v>3103</v>
      </c>
      <c r="L186" s="7" t="s">
        <v>3104</v>
      </c>
      <c r="M186" s="7" t="s">
        <v>3105</v>
      </c>
      <c r="N186" s="7" t="s">
        <v>3106</v>
      </c>
      <c r="O186" s="7" t="s">
        <v>3107</v>
      </c>
      <c r="P186" s="7" t="s">
        <v>3108</v>
      </c>
      <c r="Q186" s="8" t="s">
        <v>2834</v>
      </c>
      <c r="R186" s="7" t="s">
        <v>3109</v>
      </c>
      <c r="S186" s="7" t="s">
        <v>3110</v>
      </c>
      <c r="T186" s="7" t="s">
        <v>3111</v>
      </c>
      <c r="U186" s="7" t="s">
        <v>3112</v>
      </c>
      <c r="V186" s="7" t="s">
        <v>3113</v>
      </c>
      <c r="W186" s="7" t="s">
        <v>3114</v>
      </c>
      <c r="X186" s="7" t="s">
        <v>3115</v>
      </c>
      <c r="Y186" s="45" t="s">
        <v>3116</v>
      </c>
      <c r="AA186">
        <v>25</v>
      </c>
      <c r="AC186" t="s">
        <v>51</v>
      </c>
    </row>
    <row r="187" spans="1:29" ht="24.75">
      <c r="A187" s="5" t="s">
        <v>3117</v>
      </c>
      <c r="B187" s="2">
        <v>1</v>
      </c>
      <c r="C187" s="9" t="s">
        <v>3118</v>
      </c>
      <c r="D187" s="7" t="s">
        <v>3119</v>
      </c>
      <c r="E187" s="7" t="s">
        <v>3120</v>
      </c>
      <c r="F187" s="7" t="s">
        <v>3121</v>
      </c>
      <c r="G187" s="45" t="s">
        <v>3122</v>
      </c>
      <c r="H187" s="7" t="s">
        <v>3123</v>
      </c>
      <c r="I187" s="7" t="s">
        <v>3124</v>
      </c>
      <c r="J187" s="7" t="s">
        <v>3125</v>
      </c>
      <c r="K187" s="7" t="s">
        <v>3126</v>
      </c>
      <c r="L187" s="7" t="s">
        <v>3127</v>
      </c>
      <c r="M187" s="7" t="s">
        <v>3128</v>
      </c>
      <c r="N187" s="7" t="s">
        <v>3129</v>
      </c>
      <c r="O187" s="7" t="s">
        <v>3130</v>
      </c>
      <c r="P187" s="7" t="s">
        <v>3131</v>
      </c>
      <c r="Q187" s="8" t="s">
        <v>3132</v>
      </c>
      <c r="R187" s="7" t="s">
        <v>3133</v>
      </c>
      <c r="S187" s="7" t="s">
        <v>3134</v>
      </c>
      <c r="T187" s="7" t="s">
        <v>3135</v>
      </c>
      <c r="U187" s="7" t="s">
        <v>3136</v>
      </c>
      <c r="V187" s="7" t="s">
        <v>3137</v>
      </c>
      <c r="W187" s="7" t="s">
        <v>3138</v>
      </c>
      <c r="X187" s="7" t="s">
        <v>3139</v>
      </c>
      <c r="Y187" s="45" t="s">
        <v>3122</v>
      </c>
      <c r="AA187">
        <v>40</v>
      </c>
      <c r="AC187" t="s">
        <v>51</v>
      </c>
    </row>
    <row r="188" spans="1:29" ht="24.75">
      <c r="A188" s="5" t="s">
        <v>3140</v>
      </c>
      <c r="B188" s="2">
        <v>1</v>
      </c>
      <c r="C188" s="9" t="s">
        <v>3141</v>
      </c>
      <c r="D188" s="7" t="s">
        <v>3142</v>
      </c>
      <c r="E188" s="7" t="s">
        <v>3143</v>
      </c>
      <c r="F188" s="7" t="s">
        <v>3144</v>
      </c>
      <c r="G188" s="45" t="s">
        <v>3145</v>
      </c>
      <c r="H188" s="7" t="s">
        <v>3146</v>
      </c>
      <c r="I188" s="7" t="s">
        <v>3147</v>
      </c>
      <c r="J188" s="7" t="s">
        <v>3148</v>
      </c>
      <c r="K188" s="7" t="s">
        <v>3149</v>
      </c>
      <c r="L188" s="7" t="s">
        <v>3150</v>
      </c>
      <c r="M188" s="7" t="s">
        <v>3151</v>
      </c>
      <c r="N188" s="7" t="s">
        <v>3152</v>
      </c>
      <c r="O188" s="7" t="s">
        <v>3153</v>
      </c>
      <c r="P188" s="7" t="s">
        <v>3154</v>
      </c>
      <c r="Q188" s="8" t="s">
        <v>3155</v>
      </c>
      <c r="R188" s="7" t="s">
        <v>3156</v>
      </c>
      <c r="S188" s="7" t="s">
        <v>3157</v>
      </c>
      <c r="T188" s="7" t="s">
        <v>3158</v>
      </c>
      <c r="U188" s="7" t="s">
        <v>3159</v>
      </c>
      <c r="V188" s="7" t="s">
        <v>3160</v>
      </c>
      <c r="W188" s="7" t="s">
        <v>3161</v>
      </c>
      <c r="X188" s="7" t="s">
        <v>3162</v>
      </c>
      <c r="Y188" s="45" t="s">
        <v>3163</v>
      </c>
      <c r="AA188">
        <v>40</v>
      </c>
      <c r="AC188" t="s">
        <v>51</v>
      </c>
    </row>
    <row r="189" spans="1:29" ht="24.75">
      <c r="A189" s="5" t="s">
        <v>3164</v>
      </c>
      <c r="B189" s="2">
        <v>1</v>
      </c>
      <c r="C189" s="9" t="s">
        <v>3165</v>
      </c>
      <c r="D189" s="7" t="s">
        <v>3166</v>
      </c>
      <c r="E189" s="7" t="s">
        <v>3167</v>
      </c>
      <c r="F189" s="7" t="s">
        <v>3168</v>
      </c>
      <c r="G189" s="45" t="s">
        <v>3169</v>
      </c>
      <c r="H189" s="7" t="s">
        <v>3170</v>
      </c>
      <c r="I189" s="7" t="s">
        <v>3171</v>
      </c>
      <c r="J189" s="7" t="s">
        <v>3172</v>
      </c>
      <c r="K189" s="7" t="s">
        <v>3173</v>
      </c>
      <c r="L189" s="7" t="s">
        <v>3174</v>
      </c>
      <c r="M189" s="7" t="s">
        <v>3175</v>
      </c>
      <c r="N189" s="7" t="s">
        <v>3176</v>
      </c>
      <c r="O189" s="7" t="s">
        <v>3177</v>
      </c>
      <c r="P189" s="7" t="s">
        <v>3178</v>
      </c>
      <c r="Q189" s="8" t="s">
        <v>3179</v>
      </c>
      <c r="R189" s="7" t="s">
        <v>3180</v>
      </c>
      <c r="S189" s="7" t="s">
        <v>3181</v>
      </c>
      <c r="T189" s="7" t="s">
        <v>3182</v>
      </c>
      <c r="U189" s="7" t="s">
        <v>3183</v>
      </c>
      <c r="V189" s="7" t="s">
        <v>3184</v>
      </c>
      <c r="W189" s="7" t="s">
        <v>3185</v>
      </c>
      <c r="X189" s="7" t="s">
        <v>3186</v>
      </c>
      <c r="Y189" s="45" t="s">
        <v>3187</v>
      </c>
      <c r="AA189">
        <v>40</v>
      </c>
      <c r="AC189" t="s">
        <v>51</v>
      </c>
    </row>
    <row r="190" spans="1:29" ht="24.75">
      <c r="A190" s="5" t="s">
        <v>3188</v>
      </c>
      <c r="B190" s="2">
        <v>1</v>
      </c>
      <c r="C190" s="9" t="s">
        <v>3189</v>
      </c>
      <c r="D190" s="7" t="s">
        <v>3190</v>
      </c>
      <c r="E190" s="7" t="s">
        <v>3191</v>
      </c>
      <c r="F190" s="7" t="s">
        <v>3192</v>
      </c>
      <c r="G190" s="45" t="s">
        <v>3193</v>
      </c>
      <c r="H190" s="7" t="s">
        <v>3194</v>
      </c>
      <c r="I190" s="7" t="s">
        <v>3195</v>
      </c>
      <c r="J190" s="7" t="s">
        <v>3196</v>
      </c>
      <c r="K190" s="7" t="s">
        <v>3197</v>
      </c>
      <c r="L190" s="7" t="s">
        <v>3198</v>
      </c>
      <c r="M190" s="7" t="s">
        <v>3199</v>
      </c>
      <c r="N190" s="7" t="s">
        <v>3200</v>
      </c>
      <c r="O190" s="7" t="s">
        <v>3201</v>
      </c>
      <c r="P190" s="7" t="s">
        <v>3202</v>
      </c>
      <c r="Q190" s="8" t="s">
        <v>3203</v>
      </c>
      <c r="R190" s="7" t="s">
        <v>3204</v>
      </c>
      <c r="S190" s="7" t="s">
        <v>3205</v>
      </c>
      <c r="T190" s="7" t="s">
        <v>3206</v>
      </c>
      <c r="U190" s="7" t="s">
        <v>3207</v>
      </c>
      <c r="V190" s="7" t="s">
        <v>3208</v>
      </c>
      <c r="W190" s="7" t="s">
        <v>3209</v>
      </c>
      <c r="X190" s="7" t="s">
        <v>3210</v>
      </c>
      <c r="Y190" s="45" t="s">
        <v>3211</v>
      </c>
      <c r="AA190">
        <v>40</v>
      </c>
      <c r="AC190" t="s">
        <v>51</v>
      </c>
    </row>
    <row r="191" spans="1:29" ht="24.75">
      <c r="A191" s="5" t="s">
        <v>3212</v>
      </c>
      <c r="B191" s="2">
        <v>1</v>
      </c>
      <c r="C191" s="7" t="s">
        <v>3213</v>
      </c>
      <c r="D191" s="7" t="s">
        <v>3214</v>
      </c>
      <c r="E191" s="7" t="s">
        <v>3215</v>
      </c>
      <c r="F191" s="7" t="s">
        <v>3216</v>
      </c>
      <c r="G191" s="45" t="s">
        <v>3217</v>
      </c>
      <c r="H191" s="7" t="s">
        <v>3218</v>
      </c>
      <c r="I191" s="7" t="s">
        <v>3219</v>
      </c>
      <c r="J191" s="7" t="s">
        <v>3220</v>
      </c>
      <c r="K191" s="7" t="s">
        <v>3221</v>
      </c>
      <c r="L191" s="7" t="s">
        <v>3222</v>
      </c>
      <c r="M191" s="7" t="s">
        <v>3223</v>
      </c>
      <c r="N191" s="7" t="s">
        <v>3224</v>
      </c>
      <c r="O191" s="7" t="s">
        <v>3225</v>
      </c>
      <c r="P191" s="7" t="s">
        <v>3226</v>
      </c>
      <c r="Q191" s="8" t="s">
        <v>3227</v>
      </c>
      <c r="R191" s="7" t="s">
        <v>3228</v>
      </c>
      <c r="S191" s="7" t="s">
        <v>3229</v>
      </c>
      <c r="T191" s="7" t="s">
        <v>3230</v>
      </c>
      <c r="U191" s="7" t="s">
        <v>3231</v>
      </c>
      <c r="V191" s="7" t="s">
        <v>3232</v>
      </c>
      <c r="W191" s="7" t="s">
        <v>3233</v>
      </c>
      <c r="X191" s="7" t="s">
        <v>3234</v>
      </c>
      <c r="Y191" s="45" t="s">
        <v>3235</v>
      </c>
      <c r="AA191">
        <v>40</v>
      </c>
      <c r="AC191" t="s">
        <v>51</v>
      </c>
    </row>
    <row r="192" spans="1:29" ht="24.75">
      <c r="A192" s="5" t="s">
        <v>3236</v>
      </c>
      <c r="B192" s="2">
        <v>1</v>
      </c>
      <c r="C192" s="9" t="s">
        <v>3237</v>
      </c>
      <c r="D192" s="7" t="s">
        <v>3238</v>
      </c>
      <c r="E192" s="7" t="s">
        <v>3239</v>
      </c>
      <c r="F192" s="7" t="s">
        <v>3240</v>
      </c>
      <c r="G192" s="45" t="s">
        <v>3241</v>
      </c>
      <c r="H192" s="7" t="s">
        <v>3242</v>
      </c>
      <c r="I192" s="7" t="s">
        <v>3243</v>
      </c>
      <c r="J192" s="7" t="s">
        <v>3244</v>
      </c>
      <c r="K192" s="7" t="s">
        <v>3245</v>
      </c>
      <c r="L192" s="7" t="s">
        <v>3246</v>
      </c>
      <c r="M192" s="7" t="s">
        <v>3247</v>
      </c>
      <c r="N192" s="7" t="s">
        <v>3248</v>
      </c>
      <c r="O192" s="7" t="s">
        <v>3249</v>
      </c>
      <c r="P192" s="7" t="s">
        <v>3250</v>
      </c>
      <c r="Q192" s="8" t="s">
        <v>3251</v>
      </c>
      <c r="R192" s="7" t="s">
        <v>3252</v>
      </c>
      <c r="S192" s="7" t="s">
        <v>3253</v>
      </c>
      <c r="T192" s="7" t="s">
        <v>3254</v>
      </c>
      <c r="U192" s="7" t="s">
        <v>3255</v>
      </c>
      <c r="V192" s="7" t="s">
        <v>3256</v>
      </c>
      <c r="W192" s="7" t="s">
        <v>3257</v>
      </c>
      <c r="X192" s="7" t="s">
        <v>3258</v>
      </c>
      <c r="Y192" s="45" t="s">
        <v>3259</v>
      </c>
      <c r="AA192">
        <v>25</v>
      </c>
      <c r="AC192" t="s">
        <v>51</v>
      </c>
    </row>
    <row r="193" spans="1:29">
      <c r="A193" s="5" t="s">
        <v>3260</v>
      </c>
      <c r="B193" s="2">
        <v>1</v>
      </c>
      <c r="C193" s="9" t="s">
        <v>3261</v>
      </c>
      <c r="D193" s="7" t="s">
        <v>3262</v>
      </c>
      <c r="E193" s="7" t="s">
        <v>3263</v>
      </c>
      <c r="F193" s="7" t="s">
        <v>3264</v>
      </c>
      <c r="G193" s="45" t="s">
        <v>3265</v>
      </c>
      <c r="H193" s="7" t="s">
        <v>3266</v>
      </c>
      <c r="I193" s="7" t="s">
        <v>3267</v>
      </c>
      <c r="J193" s="7" t="s">
        <v>3268</v>
      </c>
      <c r="K193" s="7" t="s">
        <v>3269</v>
      </c>
      <c r="L193" s="7" t="s">
        <v>3270</v>
      </c>
      <c r="M193" s="7" t="s">
        <v>3271</v>
      </c>
      <c r="N193" s="7" t="s">
        <v>3272</v>
      </c>
      <c r="O193" s="7" t="s">
        <v>3273</v>
      </c>
      <c r="P193" s="7" t="s">
        <v>3274</v>
      </c>
      <c r="Q193" s="8" t="s">
        <v>3275</v>
      </c>
      <c r="R193" s="7" t="s">
        <v>3276</v>
      </c>
      <c r="S193" s="7" t="s">
        <v>3277</v>
      </c>
      <c r="T193" s="7" t="s">
        <v>3278</v>
      </c>
      <c r="U193" s="7" t="s">
        <v>3279</v>
      </c>
      <c r="V193" s="7" t="s">
        <v>3280</v>
      </c>
      <c r="W193" s="7" t="s">
        <v>3281</v>
      </c>
      <c r="X193" s="7" t="s">
        <v>3282</v>
      </c>
      <c r="Y193" s="45" t="s">
        <v>3283</v>
      </c>
      <c r="AA193">
        <v>25</v>
      </c>
      <c r="AC193" t="s">
        <v>51</v>
      </c>
    </row>
    <row r="195" spans="1:29">
      <c r="A195" s="5" t="s">
        <v>3284</v>
      </c>
    </row>
    <row r="196" spans="1:29">
      <c r="A196" s="5" t="s">
        <v>3285</v>
      </c>
      <c r="B196" s="2">
        <v>1</v>
      </c>
      <c r="C196" s="7" t="s">
        <v>3286</v>
      </c>
      <c r="D196" s="7" t="s">
        <v>3287</v>
      </c>
      <c r="E196" s="7" t="s">
        <v>3288</v>
      </c>
      <c r="F196" s="7" t="s">
        <v>3289</v>
      </c>
      <c r="G196" s="45" t="s">
        <v>3290</v>
      </c>
      <c r="H196" s="7" t="s">
        <v>3291</v>
      </c>
      <c r="I196" s="7" t="s">
        <v>3292</v>
      </c>
      <c r="J196" s="7" t="s">
        <v>3293</v>
      </c>
      <c r="K196" s="7" t="s">
        <v>3294</v>
      </c>
      <c r="L196" s="7" t="s">
        <v>3295</v>
      </c>
      <c r="M196" s="7" t="s">
        <v>3296</v>
      </c>
      <c r="N196" s="7" t="s">
        <v>3297</v>
      </c>
      <c r="O196" s="7" t="s">
        <v>3298</v>
      </c>
      <c r="P196" s="7" t="s">
        <v>3299</v>
      </c>
      <c r="Q196" s="8" t="s">
        <v>3300</v>
      </c>
      <c r="R196" s="7" t="s">
        <v>3301</v>
      </c>
      <c r="S196" s="7" t="s">
        <v>3302</v>
      </c>
      <c r="T196" s="7" t="s">
        <v>3303</v>
      </c>
      <c r="U196" s="7" t="s">
        <v>3304</v>
      </c>
      <c r="V196" s="7" t="s">
        <v>3305</v>
      </c>
      <c r="W196" s="7" t="s">
        <v>3306</v>
      </c>
      <c r="X196" s="7" t="s">
        <v>3307</v>
      </c>
      <c r="Y196" s="45" t="s">
        <v>3308</v>
      </c>
      <c r="AA196">
        <v>40</v>
      </c>
      <c r="AC196" t="s">
        <v>51</v>
      </c>
    </row>
    <row r="197" spans="1:29" ht="37.5">
      <c r="A197" s="5" t="s">
        <v>3309</v>
      </c>
      <c r="B197" s="2">
        <v>1</v>
      </c>
      <c r="C197" s="9" t="s">
        <v>3310</v>
      </c>
      <c r="D197" s="9" t="s">
        <v>3311</v>
      </c>
      <c r="E197" s="7" t="s">
        <v>3312</v>
      </c>
      <c r="F197" s="7" t="s">
        <v>3313</v>
      </c>
      <c r="G197" s="45" t="s">
        <v>3314</v>
      </c>
      <c r="H197" s="7" t="s">
        <v>3315</v>
      </c>
      <c r="I197" s="7" t="s">
        <v>3316</v>
      </c>
      <c r="J197" s="7" t="s">
        <v>3317</v>
      </c>
      <c r="K197" s="7" t="s">
        <v>3318</v>
      </c>
      <c r="L197" s="7" t="s">
        <v>3319</v>
      </c>
      <c r="M197" s="7" t="s">
        <v>3320</v>
      </c>
      <c r="N197" s="7" t="s">
        <v>3321</v>
      </c>
      <c r="O197" s="7" t="s">
        <v>3322</v>
      </c>
      <c r="P197" s="7" t="s">
        <v>3323</v>
      </c>
      <c r="Q197" s="8" t="s">
        <v>3324</v>
      </c>
      <c r="R197" s="7" t="s">
        <v>3325</v>
      </c>
      <c r="S197" s="7" t="s">
        <v>3326</v>
      </c>
      <c r="T197" s="7" t="s">
        <v>3327</v>
      </c>
      <c r="U197" s="7" t="s">
        <v>3328</v>
      </c>
      <c r="V197" s="7" t="s">
        <v>3329</v>
      </c>
      <c r="W197" s="7" t="s">
        <v>3330</v>
      </c>
      <c r="X197" s="7" t="s">
        <v>3331</v>
      </c>
      <c r="Y197" s="45" t="s">
        <v>3332</v>
      </c>
      <c r="AA197">
        <v>60</v>
      </c>
      <c r="AC197" t="s">
        <v>51</v>
      </c>
    </row>
    <row r="198" spans="1:29" ht="24.75">
      <c r="A198" s="5" t="s">
        <v>3333</v>
      </c>
      <c r="B198" s="2">
        <v>1</v>
      </c>
      <c r="C198" s="9" t="s">
        <v>3334</v>
      </c>
      <c r="D198" s="9" t="s">
        <v>3335</v>
      </c>
      <c r="E198" s="7" t="s">
        <v>3336</v>
      </c>
      <c r="F198" s="7" t="s">
        <v>3337</v>
      </c>
      <c r="G198" s="45" t="s">
        <v>3338</v>
      </c>
      <c r="H198" s="7" t="s">
        <v>3339</v>
      </c>
      <c r="I198" s="7" t="s">
        <v>3340</v>
      </c>
      <c r="J198" s="7" t="s">
        <v>3341</v>
      </c>
      <c r="K198" s="7" t="s">
        <v>3342</v>
      </c>
      <c r="L198" s="7" t="s">
        <v>3343</v>
      </c>
      <c r="M198" s="7" t="s">
        <v>3344</v>
      </c>
      <c r="N198" s="7" t="s">
        <v>3345</v>
      </c>
      <c r="O198" s="7" t="s">
        <v>3346</v>
      </c>
      <c r="P198" s="7" t="s">
        <v>3347</v>
      </c>
      <c r="Q198" s="8" t="s">
        <v>3348</v>
      </c>
      <c r="R198" s="7" t="s">
        <v>3349</v>
      </c>
      <c r="S198" s="7" t="s">
        <v>3350</v>
      </c>
      <c r="T198" s="7" t="s">
        <v>3351</v>
      </c>
      <c r="U198" s="7" t="s">
        <v>3352</v>
      </c>
      <c r="V198" s="7" t="s">
        <v>3353</v>
      </c>
      <c r="W198" s="7" t="s">
        <v>3354</v>
      </c>
      <c r="X198" s="7" t="s">
        <v>3355</v>
      </c>
      <c r="Y198" s="45" t="s">
        <v>3356</v>
      </c>
      <c r="AA198">
        <v>40</v>
      </c>
      <c r="AC198" t="s">
        <v>51</v>
      </c>
    </row>
    <row r="199" spans="1:29">
      <c r="A199" s="5" t="s">
        <v>3357</v>
      </c>
      <c r="B199" s="2">
        <v>1</v>
      </c>
      <c r="C199" s="9" t="s">
        <v>3358</v>
      </c>
      <c r="D199" s="9" t="s">
        <v>3359</v>
      </c>
      <c r="E199" s="7" t="s">
        <v>3360</v>
      </c>
      <c r="F199" s="7" t="s">
        <v>3361</v>
      </c>
      <c r="G199" s="46" t="s">
        <v>3362</v>
      </c>
      <c r="H199" s="7" t="s">
        <v>3363</v>
      </c>
      <c r="I199" s="7" t="s">
        <v>3364</v>
      </c>
      <c r="J199" s="7" t="s">
        <v>3365</v>
      </c>
      <c r="K199" s="7" t="s">
        <v>3366</v>
      </c>
      <c r="L199" s="7" t="s">
        <v>3367</v>
      </c>
      <c r="M199" s="7" t="s">
        <v>3368</v>
      </c>
      <c r="N199" s="7" t="s">
        <v>3369</v>
      </c>
      <c r="O199" s="7" t="s">
        <v>3370</v>
      </c>
      <c r="P199" s="7" t="s">
        <v>3371</v>
      </c>
      <c r="Q199" s="8" t="s">
        <v>3372</v>
      </c>
      <c r="R199" s="7" t="s">
        <v>3373</v>
      </c>
      <c r="S199" s="7" t="s">
        <v>3374</v>
      </c>
      <c r="T199" s="7" t="s">
        <v>3375</v>
      </c>
      <c r="U199" s="7" t="s">
        <v>3376</v>
      </c>
      <c r="V199" s="7" t="s">
        <v>3377</v>
      </c>
      <c r="W199" s="7" t="s">
        <v>3378</v>
      </c>
      <c r="X199" s="7" t="s">
        <v>3379</v>
      </c>
      <c r="Y199" s="45" t="s">
        <v>3380</v>
      </c>
      <c r="AA199">
        <v>40</v>
      </c>
      <c r="AC199" t="s">
        <v>51</v>
      </c>
    </row>
    <row r="200" spans="1:29" ht="24.75">
      <c r="A200" s="5" t="s">
        <v>3381</v>
      </c>
      <c r="B200" s="2">
        <v>1</v>
      </c>
      <c r="C200" s="9" t="s">
        <v>3382</v>
      </c>
      <c r="D200" s="7" t="s">
        <v>3383</v>
      </c>
      <c r="E200" s="7" t="s">
        <v>3384</v>
      </c>
      <c r="F200" s="7" t="s">
        <v>3385</v>
      </c>
      <c r="G200" s="45" t="s">
        <v>3386</v>
      </c>
      <c r="H200" s="7" t="s">
        <v>3387</v>
      </c>
      <c r="I200" s="7" t="s">
        <v>3388</v>
      </c>
      <c r="J200" s="7" t="s">
        <v>3389</v>
      </c>
      <c r="K200" s="7" t="s">
        <v>3390</v>
      </c>
      <c r="L200" s="7" t="s">
        <v>3391</v>
      </c>
      <c r="M200" s="7" t="s">
        <v>3392</v>
      </c>
      <c r="N200" s="7" t="s">
        <v>3393</v>
      </c>
      <c r="O200" s="7" t="s">
        <v>3394</v>
      </c>
      <c r="P200" s="7" t="s">
        <v>3395</v>
      </c>
      <c r="Q200" s="8" t="s">
        <v>3396</v>
      </c>
      <c r="R200" s="7" t="s">
        <v>3397</v>
      </c>
      <c r="S200" s="7" t="s">
        <v>3398</v>
      </c>
      <c r="T200" s="7" t="s">
        <v>3399</v>
      </c>
      <c r="U200" s="7" t="s">
        <v>3400</v>
      </c>
      <c r="V200" s="7" t="s">
        <v>3401</v>
      </c>
      <c r="W200" s="7" t="s">
        <v>3402</v>
      </c>
      <c r="X200" s="7" t="s">
        <v>3403</v>
      </c>
      <c r="Y200" s="45" t="s">
        <v>3404</v>
      </c>
      <c r="AA200">
        <v>40</v>
      </c>
      <c r="AC200" t="s">
        <v>51</v>
      </c>
    </row>
    <row r="201" spans="1:29" ht="24.75">
      <c r="A201" s="5" t="s">
        <v>3405</v>
      </c>
      <c r="B201" s="2">
        <v>1</v>
      </c>
      <c r="C201" s="7" t="s">
        <v>3406</v>
      </c>
      <c r="D201" s="7" t="s">
        <v>3407</v>
      </c>
      <c r="E201" s="7" t="s">
        <v>3408</v>
      </c>
      <c r="F201" s="7" t="s">
        <v>3409</v>
      </c>
      <c r="G201" s="45" t="s">
        <v>3410</v>
      </c>
      <c r="H201" s="7" t="s">
        <v>3411</v>
      </c>
      <c r="I201" s="7" t="s">
        <v>3411</v>
      </c>
      <c r="J201" s="7" t="s">
        <v>3412</v>
      </c>
      <c r="K201" s="7" t="s">
        <v>3413</v>
      </c>
      <c r="L201" s="7" t="s">
        <v>3414</v>
      </c>
      <c r="M201" s="7" t="s">
        <v>3415</v>
      </c>
      <c r="N201" s="7" t="s">
        <v>3416</v>
      </c>
      <c r="O201" s="7" t="s">
        <v>3417</v>
      </c>
      <c r="P201" s="7" t="s">
        <v>3418</v>
      </c>
      <c r="Q201" s="8" t="s">
        <v>3419</v>
      </c>
      <c r="R201" s="7" t="s">
        <v>3420</v>
      </c>
      <c r="S201" s="7" t="s">
        <v>3421</v>
      </c>
      <c r="T201" s="7" t="s">
        <v>3422</v>
      </c>
      <c r="U201" s="7" t="s">
        <v>3423</v>
      </c>
      <c r="V201" s="7" t="s">
        <v>3424</v>
      </c>
      <c r="W201" s="7" t="s">
        <v>3425</v>
      </c>
      <c r="X201" s="7" t="s">
        <v>3426</v>
      </c>
      <c r="Y201" s="45" t="s">
        <v>3427</v>
      </c>
      <c r="AA201">
        <v>40</v>
      </c>
      <c r="AC201" t="s">
        <v>3428</v>
      </c>
    </row>
    <row r="202" spans="1:29">
      <c r="A202" s="5" t="s">
        <v>3429</v>
      </c>
      <c r="B202" s="2">
        <v>1</v>
      </c>
      <c r="C202" s="7" t="s">
        <v>3430</v>
      </c>
      <c r="D202" s="7" t="s">
        <v>3431</v>
      </c>
      <c r="E202" s="7" t="s">
        <v>3432</v>
      </c>
      <c r="F202" s="7" t="s">
        <v>3433</v>
      </c>
      <c r="G202" s="45" t="s">
        <v>3434</v>
      </c>
      <c r="H202" s="7" t="s">
        <v>3435</v>
      </c>
      <c r="I202" s="7" t="s">
        <v>3436</v>
      </c>
      <c r="J202" s="7" t="s">
        <v>3437</v>
      </c>
      <c r="K202" s="7" t="s">
        <v>3438</v>
      </c>
      <c r="L202" s="7" t="s">
        <v>3439</v>
      </c>
      <c r="M202" s="7" t="s">
        <v>3440</v>
      </c>
      <c r="N202" s="7" t="s">
        <v>3441</v>
      </c>
      <c r="O202" s="7" t="s">
        <v>3442</v>
      </c>
      <c r="P202" s="7" t="s">
        <v>3443</v>
      </c>
      <c r="Q202" s="8" t="s">
        <v>3444</v>
      </c>
      <c r="R202" s="7" t="s">
        <v>3445</v>
      </c>
      <c r="S202" s="7" t="s">
        <v>3446</v>
      </c>
      <c r="T202" s="7" t="s">
        <v>3447</v>
      </c>
      <c r="U202" s="7" t="s">
        <v>3448</v>
      </c>
      <c r="V202" s="7" t="s">
        <v>3449</v>
      </c>
      <c r="W202" s="7" t="s">
        <v>3450</v>
      </c>
      <c r="X202" s="7" t="s">
        <v>3451</v>
      </c>
      <c r="Y202" s="45" t="s">
        <v>3452</v>
      </c>
      <c r="AA202">
        <v>40</v>
      </c>
      <c r="AC202" t="s">
        <v>3428</v>
      </c>
    </row>
    <row r="203" spans="1:29">
      <c r="A203" s="5" t="s">
        <v>3453</v>
      </c>
      <c r="B203" s="2">
        <v>1</v>
      </c>
      <c r="C203" s="7" t="s">
        <v>3454</v>
      </c>
      <c r="D203" s="7" t="s">
        <v>3455</v>
      </c>
      <c r="E203" s="7" t="s">
        <v>3456</v>
      </c>
      <c r="F203" s="7" t="s">
        <v>3457</v>
      </c>
      <c r="G203" s="45" t="s">
        <v>3458</v>
      </c>
      <c r="H203" s="7" t="s">
        <v>3459</v>
      </c>
      <c r="I203" s="7" t="s">
        <v>3460</v>
      </c>
      <c r="J203" s="7" t="s">
        <v>3461</v>
      </c>
      <c r="K203" s="7" t="s">
        <v>3462</v>
      </c>
      <c r="L203" s="7" t="s">
        <v>3463</v>
      </c>
      <c r="M203" s="7" t="s">
        <v>3464</v>
      </c>
      <c r="N203" s="7" t="s">
        <v>3465</v>
      </c>
      <c r="O203" s="7" t="s">
        <v>3466</v>
      </c>
      <c r="P203" s="7" t="s">
        <v>3467</v>
      </c>
      <c r="Q203" s="8" t="s">
        <v>3468</v>
      </c>
      <c r="R203" s="7" t="s">
        <v>3469</v>
      </c>
      <c r="S203" s="7" t="s">
        <v>3470</v>
      </c>
      <c r="T203" s="7" t="s">
        <v>3471</v>
      </c>
      <c r="U203" s="7" t="s">
        <v>3472</v>
      </c>
      <c r="V203" s="7" t="s">
        <v>3473</v>
      </c>
      <c r="W203" s="7" t="s">
        <v>3474</v>
      </c>
      <c r="X203" s="7" t="s">
        <v>3475</v>
      </c>
      <c r="Y203" s="45" t="s">
        <v>3476</v>
      </c>
      <c r="AA203">
        <v>40</v>
      </c>
      <c r="AC203" t="s">
        <v>51</v>
      </c>
    </row>
    <row r="204" spans="1:29" ht="37.5">
      <c r="A204" s="5" t="s">
        <v>3477</v>
      </c>
      <c r="B204" s="2">
        <v>1</v>
      </c>
      <c r="C204" s="7" t="s">
        <v>3478</v>
      </c>
      <c r="D204" s="7" t="s">
        <v>3479</v>
      </c>
      <c r="E204" s="7" t="s">
        <v>3480</v>
      </c>
      <c r="F204" s="7" t="s">
        <v>3481</v>
      </c>
      <c r="G204" s="45" t="s">
        <v>3482</v>
      </c>
      <c r="H204" s="7" t="s">
        <v>3483</v>
      </c>
      <c r="I204" s="7" t="s">
        <v>3484</v>
      </c>
      <c r="J204" s="7" t="s">
        <v>3485</v>
      </c>
      <c r="K204" s="7" t="s">
        <v>3486</v>
      </c>
      <c r="L204" s="7" t="s">
        <v>3487</v>
      </c>
      <c r="M204" s="7" t="s">
        <v>3488</v>
      </c>
      <c r="N204" s="7" t="s">
        <v>3489</v>
      </c>
      <c r="O204" s="7" t="s">
        <v>3490</v>
      </c>
      <c r="P204" s="7" t="s">
        <v>3491</v>
      </c>
      <c r="Q204" s="8" t="s">
        <v>3492</v>
      </c>
      <c r="R204" s="7" t="s">
        <v>3493</v>
      </c>
      <c r="S204" s="7" t="s">
        <v>3494</v>
      </c>
      <c r="T204" s="7" t="s">
        <v>3495</v>
      </c>
      <c r="U204" s="7" t="s">
        <v>3496</v>
      </c>
      <c r="V204" s="7" t="s">
        <v>3497</v>
      </c>
      <c r="W204" s="7" t="s">
        <v>3498</v>
      </c>
      <c r="X204" s="7" t="s">
        <v>3499</v>
      </c>
      <c r="Y204" s="45" t="s">
        <v>3500</v>
      </c>
      <c r="AA204">
        <v>55</v>
      </c>
      <c r="AC204" t="s">
        <v>3501</v>
      </c>
    </row>
    <row r="205" spans="1:29" ht="24.75">
      <c r="A205" s="5" t="s">
        <v>3502</v>
      </c>
      <c r="B205" s="2">
        <v>1</v>
      </c>
      <c r="C205" s="7" t="s">
        <v>3503</v>
      </c>
      <c r="D205" s="7" t="s">
        <v>3504</v>
      </c>
      <c r="E205" s="7" t="s">
        <v>3505</v>
      </c>
      <c r="F205" s="7" t="s">
        <v>3506</v>
      </c>
      <c r="G205" s="45" t="s">
        <v>3507</v>
      </c>
      <c r="H205" s="7" t="s">
        <v>3508</v>
      </c>
      <c r="I205" s="7" t="s">
        <v>3509</v>
      </c>
      <c r="J205" s="7" t="s">
        <v>3510</v>
      </c>
      <c r="K205" s="7" t="s">
        <v>3511</v>
      </c>
      <c r="L205" s="7" t="s">
        <v>3512</v>
      </c>
      <c r="M205" s="7" t="s">
        <v>3513</v>
      </c>
      <c r="N205" s="7" t="s">
        <v>3514</v>
      </c>
      <c r="O205" s="7" t="s">
        <v>3515</v>
      </c>
      <c r="P205" s="7" t="s">
        <v>3516</v>
      </c>
      <c r="Q205" s="8" t="s">
        <v>3517</v>
      </c>
      <c r="R205" s="7" t="s">
        <v>3518</v>
      </c>
      <c r="S205" s="7" t="s">
        <v>3519</v>
      </c>
      <c r="T205" s="7" t="s">
        <v>3520</v>
      </c>
      <c r="U205" s="7" t="s">
        <v>3521</v>
      </c>
      <c r="V205" s="7" t="s">
        <v>3522</v>
      </c>
      <c r="W205" s="7" t="s">
        <v>3523</v>
      </c>
      <c r="X205" s="7" t="s">
        <v>3524</v>
      </c>
      <c r="Y205" s="45" t="s">
        <v>3525</v>
      </c>
      <c r="AA205">
        <v>55</v>
      </c>
      <c r="AC205" t="s">
        <v>3501</v>
      </c>
    </row>
    <row r="206" spans="1:29" ht="24.75">
      <c r="A206" s="5" t="s">
        <v>3526</v>
      </c>
      <c r="B206" s="2">
        <v>1</v>
      </c>
      <c r="C206" s="7" t="s">
        <v>3527</v>
      </c>
      <c r="D206" s="7" t="s">
        <v>3528</v>
      </c>
      <c r="E206" s="7" t="s">
        <v>3529</v>
      </c>
      <c r="F206" s="7" t="s">
        <v>3530</v>
      </c>
      <c r="G206" s="45" t="s">
        <v>3531</v>
      </c>
      <c r="H206" s="7" t="s">
        <v>3532</v>
      </c>
      <c r="I206" s="7" t="s">
        <v>3532</v>
      </c>
      <c r="J206" s="7" t="s">
        <v>3533</v>
      </c>
      <c r="K206" s="7" t="s">
        <v>3534</v>
      </c>
      <c r="L206" s="7" t="s">
        <v>3535</v>
      </c>
      <c r="M206" s="7" t="s">
        <v>3536</v>
      </c>
      <c r="N206" s="7" t="s">
        <v>3537</v>
      </c>
      <c r="O206" s="7" t="s">
        <v>3538</v>
      </c>
      <c r="P206" s="7" t="s">
        <v>3539</v>
      </c>
      <c r="Q206" s="8" t="s">
        <v>3540</v>
      </c>
      <c r="R206" s="7" t="s">
        <v>3541</v>
      </c>
      <c r="S206" s="7" t="s">
        <v>3542</v>
      </c>
      <c r="T206" s="7" t="s">
        <v>3543</v>
      </c>
      <c r="U206" s="7" t="s">
        <v>3544</v>
      </c>
      <c r="V206" s="7" t="s">
        <v>3545</v>
      </c>
      <c r="W206" s="7" t="s">
        <v>3546</v>
      </c>
      <c r="X206" s="7" t="s">
        <v>3547</v>
      </c>
      <c r="Y206" s="45" t="s">
        <v>3548</v>
      </c>
      <c r="AA206">
        <v>40</v>
      </c>
      <c r="AC206" t="s">
        <v>2195</v>
      </c>
    </row>
    <row r="207" spans="1:29">
      <c r="A207" s="5" t="s">
        <v>3549</v>
      </c>
      <c r="B207" s="2">
        <v>1</v>
      </c>
      <c r="C207" s="7" t="s">
        <v>3550</v>
      </c>
      <c r="D207" s="7" t="s">
        <v>3551</v>
      </c>
      <c r="E207" s="7" t="s">
        <v>3552</v>
      </c>
      <c r="F207" s="7" t="s">
        <v>3553</v>
      </c>
      <c r="G207" s="45" t="s">
        <v>3554</v>
      </c>
      <c r="H207" s="7" t="s">
        <v>3555</v>
      </c>
      <c r="I207" s="7" t="s">
        <v>3556</v>
      </c>
      <c r="J207" s="7" t="s">
        <v>3557</v>
      </c>
      <c r="K207" s="7" t="s">
        <v>3558</v>
      </c>
      <c r="L207" s="7" t="s">
        <v>3559</v>
      </c>
      <c r="M207" s="7" t="s">
        <v>3560</v>
      </c>
      <c r="N207" s="7" t="s">
        <v>3561</v>
      </c>
      <c r="O207" s="7" t="s">
        <v>3562</v>
      </c>
      <c r="P207" s="7" t="s">
        <v>3563</v>
      </c>
      <c r="Q207" s="8" t="s">
        <v>3564</v>
      </c>
      <c r="R207" s="7" t="s">
        <v>3565</v>
      </c>
      <c r="S207" s="7" t="s">
        <v>3566</v>
      </c>
      <c r="T207" s="7" t="s">
        <v>3567</v>
      </c>
      <c r="U207" s="7" t="s">
        <v>3568</v>
      </c>
      <c r="V207" s="7" t="s">
        <v>3569</v>
      </c>
      <c r="W207" s="7" t="s">
        <v>3570</v>
      </c>
      <c r="X207" s="7" t="s">
        <v>3571</v>
      </c>
      <c r="Y207" s="45" t="s">
        <v>3572</v>
      </c>
      <c r="AA207">
        <v>40</v>
      </c>
      <c r="AC207" t="s">
        <v>2195</v>
      </c>
    </row>
    <row r="208" spans="1:29">
      <c r="A208" s="5" t="s">
        <v>3573</v>
      </c>
      <c r="B208" s="2">
        <v>1</v>
      </c>
      <c r="C208" s="9" t="s">
        <v>3574</v>
      </c>
      <c r="D208" s="7" t="s">
        <v>3575</v>
      </c>
      <c r="E208" s="7" t="s">
        <v>3576</v>
      </c>
      <c r="F208" s="7" t="s">
        <v>3577</v>
      </c>
      <c r="G208" s="46" t="s">
        <v>3578</v>
      </c>
      <c r="H208" s="7" t="s">
        <v>3579</v>
      </c>
      <c r="I208" s="7" t="s">
        <v>3580</v>
      </c>
      <c r="J208" s="7" t="s">
        <v>3341</v>
      </c>
      <c r="K208" s="7" t="s">
        <v>3581</v>
      </c>
      <c r="L208" s="7" t="s">
        <v>3582</v>
      </c>
      <c r="M208" s="7" t="s">
        <v>3583</v>
      </c>
      <c r="N208" s="7" t="s">
        <v>3584</v>
      </c>
      <c r="O208" s="7" t="s">
        <v>3585</v>
      </c>
      <c r="P208" s="7" t="s">
        <v>3585</v>
      </c>
      <c r="Q208" s="8" t="s">
        <v>3586</v>
      </c>
      <c r="R208" s="7" t="s">
        <v>3587</v>
      </c>
      <c r="S208" s="7" t="s">
        <v>3588</v>
      </c>
      <c r="T208" s="7" t="s">
        <v>3589</v>
      </c>
      <c r="U208" s="7" t="s">
        <v>3590</v>
      </c>
      <c r="V208" s="7" t="s">
        <v>3591</v>
      </c>
      <c r="W208" s="7" t="s">
        <v>3592</v>
      </c>
      <c r="X208" s="7" t="s">
        <v>3593</v>
      </c>
      <c r="Y208" s="45" t="s">
        <v>3594</v>
      </c>
      <c r="AA208">
        <v>23</v>
      </c>
      <c r="AC208" t="s">
        <v>51</v>
      </c>
    </row>
    <row r="209" spans="1:29">
      <c r="A209" s="5" t="s">
        <v>3595</v>
      </c>
      <c r="B209" s="2">
        <v>1</v>
      </c>
      <c r="C209" s="9" t="s">
        <v>3596</v>
      </c>
      <c r="D209" s="7" t="s">
        <v>3597</v>
      </c>
      <c r="E209" s="7" t="s">
        <v>3598</v>
      </c>
      <c r="F209" s="7" t="s">
        <v>3599</v>
      </c>
      <c r="G209" s="46" t="s">
        <v>3600</v>
      </c>
      <c r="H209" s="7" t="s">
        <v>3601</v>
      </c>
      <c r="I209" s="7" t="s">
        <v>3602</v>
      </c>
      <c r="J209" s="7" t="s">
        <v>3603</v>
      </c>
      <c r="K209" s="7" t="s">
        <v>3604</v>
      </c>
      <c r="L209" s="7" t="s">
        <v>3605</v>
      </c>
      <c r="M209" s="7" t="s">
        <v>3606</v>
      </c>
      <c r="N209" s="7" t="s">
        <v>3607</v>
      </c>
      <c r="O209" s="7" t="s">
        <v>3608</v>
      </c>
      <c r="P209" s="7" t="s">
        <v>3609</v>
      </c>
      <c r="Q209" s="8" t="s">
        <v>3610</v>
      </c>
      <c r="R209" s="7" t="s">
        <v>3611</v>
      </c>
      <c r="S209" s="7" t="s">
        <v>3612</v>
      </c>
      <c r="T209" s="7" t="s">
        <v>3613</v>
      </c>
      <c r="U209" s="7" t="s">
        <v>3614</v>
      </c>
      <c r="V209" s="7" t="s">
        <v>3615</v>
      </c>
      <c r="W209" s="7" t="s">
        <v>3616</v>
      </c>
      <c r="X209" s="7" t="s">
        <v>3617</v>
      </c>
      <c r="Y209" s="45" t="s">
        <v>3618</v>
      </c>
      <c r="AA209">
        <v>23</v>
      </c>
      <c r="AC209" t="s">
        <v>51</v>
      </c>
    </row>
    <row r="210" spans="1:29">
      <c r="A210" s="5" t="s">
        <v>3619</v>
      </c>
      <c r="B210" s="2">
        <v>1</v>
      </c>
      <c r="C210" s="9" t="s">
        <v>3620</v>
      </c>
      <c r="D210" s="7" t="s">
        <v>3621</v>
      </c>
      <c r="E210" s="7" t="s">
        <v>3622</v>
      </c>
      <c r="F210" s="7" t="s">
        <v>3623</v>
      </c>
      <c r="G210" s="46" t="s">
        <v>3624</v>
      </c>
      <c r="H210" s="7" t="s">
        <v>3625</v>
      </c>
      <c r="I210" s="7" t="s">
        <v>3626</v>
      </c>
      <c r="J210" s="7" t="s">
        <v>3627</v>
      </c>
      <c r="K210" s="7" t="s">
        <v>3628</v>
      </c>
      <c r="L210" s="7" t="s">
        <v>3629</v>
      </c>
      <c r="M210" s="7" t="s">
        <v>3630</v>
      </c>
      <c r="N210" s="7" t="s">
        <v>3631</v>
      </c>
      <c r="O210" s="7" t="s">
        <v>3632</v>
      </c>
      <c r="P210" s="7" t="s">
        <v>3633</v>
      </c>
      <c r="Q210" s="8" t="s">
        <v>3634</v>
      </c>
      <c r="R210" s="7" t="s">
        <v>3635</v>
      </c>
      <c r="S210" s="7" t="s">
        <v>3636</v>
      </c>
      <c r="T210" s="7" t="s">
        <v>3637</v>
      </c>
      <c r="U210" s="7" t="s">
        <v>3638</v>
      </c>
      <c r="V210" s="7" t="s">
        <v>3639</v>
      </c>
      <c r="W210" s="7" t="s">
        <v>3640</v>
      </c>
      <c r="X210" s="7" t="s">
        <v>3641</v>
      </c>
      <c r="Y210" s="45" t="s">
        <v>3642</v>
      </c>
      <c r="AA210">
        <v>25</v>
      </c>
      <c r="AC210" t="s">
        <v>51</v>
      </c>
    </row>
    <row r="211" spans="1:29">
      <c r="A211" s="5" t="s">
        <v>3643</v>
      </c>
      <c r="B211" s="2">
        <v>1</v>
      </c>
      <c r="C211" s="9" t="s">
        <v>3644</v>
      </c>
      <c r="D211" s="7" t="s">
        <v>3645</v>
      </c>
      <c r="E211" s="7" t="s">
        <v>3646</v>
      </c>
      <c r="F211" s="7" t="s">
        <v>3647</v>
      </c>
      <c r="G211" s="45" t="s">
        <v>3648</v>
      </c>
      <c r="H211" s="7" t="s">
        <v>3649</v>
      </c>
      <c r="I211" s="7" t="s">
        <v>3650</v>
      </c>
      <c r="J211" s="7" t="s">
        <v>3341</v>
      </c>
      <c r="K211" s="7" t="s">
        <v>3651</v>
      </c>
      <c r="L211" s="7" t="s">
        <v>3652</v>
      </c>
      <c r="M211" s="7" t="s">
        <v>3653</v>
      </c>
      <c r="N211" s="7" t="s">
        <v>3584</v>
      </c>
      <c r="O211" s="7" t="s">
        <v>3654</v>
      </c>
      <c r="P211" s="7" t="s">
        <v>3655</v>
      </c>
      <c r="Q211" s="8" t="s">
        <v>3656</v>
      </c>
      <c r="R211" s="7" t="s">
        <v>3657</v>
      </c>
      <c r="S211" s="7" t="s">
        <v>3658</v>
      </c>
      <c r="T211" s="7" t="s">
        <v>3659</v>
      </c>
      <c r="U211" s="7" t="s">
        <v>3660</v>
      </c>
      <c r="V211" s="7" t="s">
        <v>3661</v>
      </c>
      <c r="W211" s="7" t="s">
        <v>3662</v>
      </c>
      <c r="X211" s="7" t="s">
        <v>3663</v>
      </c>
      <c r="Y211" s="45" t="s">
        <v>3664</v>
      </c>
      <c r="AA211">
        <v>23</v>
      </c>
      <c r="AC211" t="s">
        <v>51</v>
      </c>
    </row>
    <row r="212" spans="1:29" ht="24.75">
      <c r="A212" s="5" t="s">
        <v>3665</v>
      </c>
      <c r="B212" s="2">
        <v>1</v>
      </c>
      <c r="C212" s="9" t="s">
        <v>3666</v>
      </c>
      <c r="D212" s="9" t="s">
        <v>3667</v>
      </c>
      <c r="E212" s="7" t="s">
        <v>3668</v>
      </c>
      <c r="F212" s="7" t="s">
        <v>3669</v>
      </c>
      <c r="G212" s="46" t="s">
        <v>3670</v>
      </c>
      <c r="H212" s="7" t="s">
        <v>3671</v>
      </c>
      <c r="I212" s="7" t="s">
        <v>3672</v>
      </c>
      <c r="J212" s="7" t="s">
        <v>385</v>
      </c>
      <c r="K212" s="7" t="s">
        <v>3673</v>
      </c>
      <c r="L212" s="7" t="s">
        <v>3674</v>
      </c>
      <c r="M212" s="7" t="s">
        <v>3675</v>
      </c>
      <c r="N212" s="7" t="s">
        <v>3676</v>
      </c>
      <c r="O212" s="7" t="s">
        <v>3677</v>
      </c>
      <c r="P212" s="7" t="s">
        <v>3678</v>
      </c>
      <c r="Q212" s="8" t="s">
        <v>3679</v>
      </c>
      <c r="R212" s="7" t="s">
        <v>3680</v>
      </c>
      <c r="S212" s="7" t="s">
        <v>3681</v>
      </c>
      <c r="T212" s="7" t="s">
        <v>3682</v>
      </c>
      <c r="U212" s="7" t="s">
        <v>3683</v>
      </c>
      <c r="V212" s="7" t="s">
        <v>3684</v>
      </c>
      <c r="W212" s="7" t="s">
        <v>3685</v>
      </c>
      <c r="X212" s="7" t="s">
        <v>3686</v>
      </c>
      <c r="Y212" s="45" t="s">
        <v>3687</v>
      </c>
      <c r="AA212">
        <v>40</v>
      </c>
      <c r="AC212" t="s">
        <v>51</v>
      </c>
    </row>
    <row r="214" spans="1:29">
      <c r="A214" s="5" t="s">
        <v>3688</v>
      </c>
    </row>
    <row r="215" spans="1:29">
      <c r="A215" s="5" t="s">
        <v>3689</v>
      </c>
      <c r="B215" s="2">
        <v>1</v>
      </c>
      <c r="C215" s="7" t="s">
        <v>3690</v>
      </c>
      <c r="D215" s="7" t="s">
        <v>925</v>
      </c>
      <c r="E215" s="7" t="s">
        <v>926</v>
      </c>
      <c r="F215" s="7" t="s">
        <v>927</v>
      </c>
      <c r="G215" s="45" t="s">
        <v>928</v>
      </c>
      <c r="H215" s="7" t="s">
        <v>3691</v>
      </c>
      <c r="I215" s="7" t="s">
        <v>3692</v>
      </c>
      <c r="J215" s="7" t="s">
        <v>3693</v>
      </c>
      <c r="K215" s="7" t="s">
        <v>3694</v>
      </c>
      <c r="L215" s="7" t="s">
        <v>3695</v>
      </c>
      <c r="M215" s="7" t="s">
        <v>3696</v>
      </c>
      <c r="N215" s="7" t="s">
        <v>3697</v>
      </c>
      <c r="O215" s="7" t="s">
        <v>3698</v>
      </c>
      <c r="P215" s="7" t="s">
        <v>3699</v>
      </c>
      <c r="Q215" s="8" t="s">
        <v>3700</v>
      </c>
      <c r="R215" s="7" t="s">
        <v>3701</v>
      </c>
      <c r="S215" s="7" t="s">
        <v>940</v>
      </c>
      <c r="T215" s="7" t="s">
        <v>3702</v>
      </c>
      <c r="U215" s="7" t="s">
        <v>3703</v>
      </c>
      <c r="V215" s="7" t="s">
        <v>3704</v>
      </c>
      <c r="W215" s="7" t="s">
        <v>944</v>
      </c>
      <c r="X215" s="7" t="s">
        <v>3705</v>
      </c>
      <c r="Y215" s="7" t="s">
        <v>3706</v>
      </c>
      <c r="AA215">
        <v>40</v>
      </c>
      <c r="AC215" t="s">
        <v>51</v>
      </c>
    </row>
    <row r="216" spans="1:29">
      <c r="A216" s="5" t="s">
        <v>3707</v>
      </c>
      <c r="B216" s="2">
        <v>1</v>
      </c>
      <c r="C216" s="7" t="s">
        <v>3708</v>
      </c>
      <c r="D216" s="9" t="s">
        <v>669</v>
      </c>
      <c r="E216" s="7" t="s">
        <v>3709</v>
      </c>
      <c r="F216" s="7" t="s">
        <v>3710</v>
      </c>
      <c r="G216" s="45" t="s">
        <v>672</v>
      </c>
      <c r="H216" s="7" t="s">
        <v>3711</v>
      </c>
      <c r="I216" s="7" t="s">
        <v>3712</v>
      </c>
      <c r="J216" s="7" t="s">
        <v>3713</v>
      </c>
      <c r="K216" s="7" t="s">
        <v>3714</v>
      </c>
      <c r="L216" s="7" t="s">
        <v>677</v>
      </c>
      <c r="M216" s="7" t="s">
        <v>3715</v>
      </c>
      <c r="N216" s="7" t="s">
        <v>3716</v>
      </c>
      <c r="O216" s="7" t="s">
        <v>3717</v>
      </c>
      <c r="P216" s="7" t="s">
        <v>3718</v>
      </c>
      <c r="Q216" s="8" t="s">
        <v>3719</v>
      </c>
      <c r="R216" s="7" t="s">
        <v>3720</v>
      </c>
      <c r="S216" s="7" t="s">
        <v>684</v>
      </c>
      <c r="T216" s="7" t="s">
        <v>3721</v>
      </c>
      <c r="U216" s="7" t="s">
        <v>3722</v>
      </c>
      <c r="V216" s="7" t="s">
        <v>3723</v>
      </c>
      <c r="W216" s="7" t="s">
        <v>3724</v>
      </c>
      <c r="X216" s="7" t="s">
        <v>3725</v>
      </c>
      <c r="Y216" s="7" t="s">
        <v>3726</v>
      </c>
      <c r="AA216">
        <v>40</v>
      </c>
      <c r="AC216" t="s">
        <v>51</v>
      </c>
    </row>
    <row r="217" spans="1:29" ht="24.75">
      <c r="A217" s="5" t="s">
        <v>3727</v>
      </c>
      <c r="B217" s="2">
        <v>1</v>
      </c>
      <c r="C217" s="7" t="s">
        <v>3728</v>
      </c>
      <c r="D217" s="7" t="s">
        <v>3729</v>
      </c>
      <c r="E217" s="7" t="s">
        <v>3730</v>
      </c>
      <c r="F217" s="7" t="s">
        <v>3731</v>
      </c>
      <c r="G217" s="46" t="s">
        <v>3732</v>
      </c>
      <c r="H217" s="7" t="s">
        <v>3733</v>
      </c>
      <c r="I217" s="7" t="s">
        <v>3734</v>
      </c>
      <c r="J217" s="7" t="s">
        <v>3735</v>
      </c>
      <c r="K217" s="7" t="s">
        <v>3736</v>
      </c>
      <c r="L217" s="7" t="s">
        <v>3737</v>
      </c>
      <c r="M217" s="7" t="s">
        <v>2830</v>
      </c>
      <c r="N217" s="7" t="s">
        <v>3738</v>
      </c>
      <c r="O217" s="7" t="s">
        <v>3739</v>
      </c>
      <c r="P217" s="7" t="s">
        <v>3740</v>
      </c>
      <c r="Q217" s="8" t="s">
        <v>3741</v>
      </c>
      <c r="R217" s="7" t="s">
        <v>3742</v>
      </c>
      <c r="S217" s="7" t="s">
        <v>3743</v>
      </c>
      <c r="T217" s="7" t="s">
        <v>3744</v>
      </c>
      <c r="U217" s="7" t="s">
        <v>3745</v>
      </c>
      <c r="V217" s="7" t="s">
        <v>3746</v>
      </c>
      <c r="W217" s="7" t="s">
        <v>3747</v>
      </c>
      <c r="X217" s="7" t="s">
        <v>3748</v>
      </c>
      <c r="Y217" s="7" t="s">
        <v>3749</v>
      </c>
      <c r="AA217">
        <v>40</v>
      </c>
      <c r="AC217" t="s">
        <v>51</v>
      </c>
    </row>
    <row r="218" spans="1:29" ht="24.75">
      <c r="A218" s="5" t="s">
        <v>3750</v>
      </c>
      <c r="B218" s="2">
        <v>1</v>
      </c>
      <c r="C218" s="7" t="s">
        <v>3751</v>
      </c>
      <c r="D218" s="7" t="s">
        <v>763</v>
      </c>
      <c r="E218" s="7" t="s">
        <v>764</v>
      </c>
      <c r="F218" s="7" t="s">
        <v>3752</v>
      </c>
      <c r="G218" s="45" t="s">
        <v>1247</v>
      </c>
      <c r="H218" s="7" t="s">
        <v>3753</v>
      </c>
      <c r="I218" s="7" t="s">
        <v>3754</v>
      </c>
      <c r="J218" s="7" t="s">
        <v>3755</v>
      </c>
      <c r="K218" s="7" t="s">
        <v>3756</v>
      </c>
      <c r="L218" s="7" t="s">
        <v>3757</v>
      </c>
      <c r="M218" s="7" t="s">
        <v>3758</v>
      </c>
      <c r="N218" s="7" t="s">
        <v>3759</v>
      </c>
      <c r="O218" s="7" t="s">
        <v>3760</v>
      </c>
      <c r="P218" s="7" t="s">
        <v>3761</v>
      </c>
      <c r="Q218" s="8" t="s">
        <v>3762</v>
      </c>
      <c r="R218" s="7" t="s">
        <v>3763</v>
      </c>
      <c r="S218" s="7" t="s">
        <v>3764</v>
      </c>
      <c r="T218" s="7" t="s">
        <v>3765</v>
      </c>
      <c r="U218" s="7" t="s">
        <v>3766</v>
      </c>
      <c r="V218" s="7" t="s">
        <v>3767</v>
      </c>
      <c r="W218" s="7" t="s">
        <v>2476</v>
      </c>
      <c r="X218" s="7" t="s">
        <v>3768</v>
      </c>
      <c r="Y218" s="7" t="s">
        <v>3769</v>
      </c>
      <c r="AA218">
        <v>40</v>
      </c>
      <c r="AC218" t="s">
        <v>51</v>
      </c>
    </row>
    <row r="220" spans="1:29">
      <c r="A220" s="5" t="s">
        <v>3770</v>
      </c>
    </row>
    <row r="221" spans="1:29">
      <c r="A221" s="5" t="s">
        <v>3771</v>
      </c>
      <c r="B221" s="2">
        <v>1</v>
      </c>
      <c r="C221" s="7" t="s">
        <v>3772</v>
      </c>
      <c r="D221" s="7" t="s">
        <v>3773</v>
      </c>
      <c r="E221" s="7" t="s">
        <v>3774</v>
      </c>
      <c r="F221" s="7" t="s">
        <v>3775</v>
      </c>
      <c r="G221" s="7" t="s">
        <v>3776</v>
      </c>
      <c r="H221" s="7" t="s">
        <v>3777</v>
      </c>
      <c r="I221" s="7" t="s">
        <v>3777</v>
      </c>
      <c r="J221" s="7" t="s">
        <v>2106</v>
      </c>
      <c r="K221" s="7" t="s">
        <v>3778</v>
      </c>
      <c r="L221" s="7" t="s">
        <v>3779</v>
      </c>
      <c r="M221" s="7" t="s">
        <v>3780</v>
      </c>
      <c r="N221" s="7" t="s">
        <v>3781</v>
      </c>
      <c r="O221" s="7" t="s">
        <v>3782</v>
      </c>
      <c r="P221" s="7" t="s">
        <v>3782</v>
      </c>
      <c r="Q221" s="8" t="s">
        <v>3783</v>
      </c>
      <c r="R221" s="7" t="s">
        <v>3784</v>
      </c>
      <c r="S221" s="7" t="s">
        <v>3785</v>
      </c>
      <c r="T221" s="7" t="s">
        <v>3786</v>
      </c>
      <c r="U221" s="7" t="s">
        <v>3772</v>
      </c>
      <c r="V221" s="7" t="s">
        <v>3787</v>
      </c>
      <c r="W221" s="7" t="s">
        <v>2103</v>
      </c>
      <c r="X221" s="7" t="s">
        <v>3777</v>
      </c>
      <c r="Y221" s="7" t="s">
        <v>3788</v>
      </c>
      <c r="AA221">
        <v>20</v>
      </c>
      <c r="AC221" t="s">
        <v>51</v>
      </c>
    </row>
    <row r="222" spans="1:29">
      <c r="A222" s="5" t="s">
        <v>3789</v>
      </c>
      <c r="B222" s="2">
        <v>1</v>
      </c>
      <c r="C222" s="7" t="s">
        <v>3790</v>
      </c>
      <c r="D222" s="7" t="s">
        <v>3791</v>
      </c>
      <c r="E222" s="7" t="s">
        <v>3792</v>
      </c>
      <c r="F222" s="7" t="s">
        <v>3790</v>
      </c>
      <c r="G222" s="7" t="s">
        <v>3792</v>
      </c>
      <c r="H222" s="7" t="s">
        <v>3793</v>
      </c>
      <c r="I222" s="7" t="s">
        <v>3794</v>
      </c>
      <c r="J222" s="7" t="s">
        <v>3795</v>
      </c>
      <c r="K222" s="7" t="s">
        <v>2636</v>
      </c>
      <c r="L222" s="7" t="s">
        <v>3796</v>
      </c>
      <c r="M222" s="7" t="s">
        <v>3797</v>
      </c>
      <c r="N222" s="7" t="s">
        <v>3798</v>
      </c>
      <c r="O222" s="7" t="s">
        <v>3799</v>
      </c>
      <c r="P222" s="7" t="s">
        <v>3796</v>
      </c>
      <c r="Q222" s="8" t="s">
        <v>3800</v>
      </c>
      <c r="R222" s="7" t="s">
        <v>3801</v>
      </c>
      <c r="S222" s="7" t="s">
        <v>3802</v>
      </c>
      <c r="T222" s="7" t="s">
        <v>3796</v>
      </c>
      <c r="U222" s="7" t="s">
        <v>3790</v>
      </c>
      <c r="V222" s="7" t="s">
        <v>3794</v>
      </c>
      <c r="W222" s="7" t="s">
        <v>3803</v>
      </c>
      <c r="X222" s="7" t="s">
        <v>3804</v>
      </c>
      <c r="Y222" s="7" t="s">
        <v>3792</v>
      </c>
      <c r="AA222">
        <v>20</v>
      </c>
      <c r="AC222" t="s">
        <v>51</v>
      </c>
    </row>
    <row r="223" spans="1:29">
      <c r="A223" s="5" t="s">
        <v>3805</v>
      </c>
      <c r="B223" s="2">
        <v>1</v>
      </c>
      <c r="C223" s="7" t="s">
        <v>3806</v>
      </c>
      <c r="D223" s="7" t="s">
        <v>3807</v>
      </c>
      <c r="E223" s="7" t="s">
        <v>3808</v>
      </c>
      <c r="F223" s="7" t="s">
        <v>3806</v>
      </c>
      <c r="G223" s="7" t="s">
        <v>3809</v>
      </c>
      <c r="H223" s="7" t="s">
        <v>3810</v>
      </c>
      <c r="I223" s="7" t="s">
        <v>3811</v>
      </c>
      <c r="J223" s="7" t="s">
        <v>3812</v>
      </c>
      <c r="K223" s="7" t="s">
        <v>3813</v>
      </c>
      <c r="L223" s="7" t="s">
        <v>3814</v>
      </c>
      <c r="M223" s="7" t="s">
        <v>3815</v>
      </c>
      <c r="N223" s="7" t="s">
        <v>3816</v>
      </c>
      <c r="O223" s="7" t="s">
        <v>3817</v>
      </c>
      <c r="P223" s="7" t="s">
        <v>3814</v>
      </c>
      <c r="Q223" s="8" t="s">
        <v>3800</v>
      </c>
      <c r="R223" s="7" t="s">
        <v>3818</v>
      </c>
      <c r="S223" s="7" t="s">
        <v>3819</v>
      </c>
      <c r="T223" s="7" t="s">
        <v>3790</v>
      </c>
      <c r="U223" s="7" t="s">
        <v>3790</v>
      </c>
      <c r="V223" s="7" t="s">
        <v>3820</v>
      </c>
      <c r="W223" s="7" t="s">
        <v>3821</v>
      </c>
      <c r="X223" s="7" t="s">
        <v>3810</v>
      </c>
      <c r="Y223" s="7" t="s">
        <v>3809</v>
      </c>
      <c r="AA223">
        <v>20</v>
      </c>
      <c r="AC223" t="s">
        <v>3822</v>
      </c>
    </row>
    <row r="224" spans="1:29">
      <c r="A224" s="5" t="s">
        <v>3823</v>
      </c>
      <c r="B224" s="2">
        <v>1</v>
      </c>
      <c r="C224" s="7" t="s">
        <v>3824</v>
      </c>
      <c r="D224" s="7" t="s">
        <v>3824</v>
      </c>
      <c r="E224" s="7" t="s">
        <v>3824</v>
      </c>
      <c r="F224" s="7" t="s">
        <v>3824</v>
      </c>
      <c r="G224" s="7" t="s">
        <v>3824</v>
      </c>
      <c r="H224" s="7" t="s">
        <v>3824</v>
      </c>
      <c r="I224" s="7" t="s">
        <v>3824</v>
      </c>
      <c r="J224" s="7" t="s">
        <v>3824</v>
      </c>
      <c r="K224" s="7" t="s">
        <v>3825</v>
      </c>
      <c r="L224" s="7" t="s">
        <v>3824</v>
      </c>
      <c r="M224" s="49" t="s">
        <v>3824</v>
      </c>
      <c r="N224" s="7" t="s">
        <v>3826</v>
      </c>
      <c r="O224" s="7" t="s">
        <v>3824</v>
      </c>
      <c r="P224" s="7" t="s">
        <v>3824</v>
      </c>
      <c r="Q224" s="8" t="s">
        <v>3800</v>
      </c>
      <c r="R224" s="7" t="s">
        <v>3824</v>
      </c>
      <c r="S224" s="7" t="s">
        <v>3824</v>
      </c>
      <c r="T224" s="7" t="s">
        <v>3824</v>
      </c>
      <c r="U224" s="7" t="s">
        <v>3824</v>
      </c>
      <c r="V224" s="7" t="s">
        <v>3824</v>
      </c>
      <c r="W224" s="7" t="s">
        <v>3827</v>
      </c>
      <c r="X224" s="7" t="s">
        <v>3824</v>
      </c>
      <c r="Y224" s="7" t="s">
        <v>3824</v>
      </c>
      <c r="AA224">
        <v>4</v>
      </c>
      <c r="AC224" t="s">
        <v>3822</v>
      </c>
    </row>
    <row r="225" spans="1:29">
      <c r="A225" s="10" t="s">
        <v>3828</v>
      </c>
      <c r="B225" s="2">
        <v>1</v>
      </c>
      <c r="C225" s="7" t="s">
        <v>3829</v>
      </c>
      <c r="D225" s="7" t="s">
        <v>3830</v>
      </c>
      <c r="E225" s="7" t="s">
        <v>3831</v>
      </c>
      <c r="F225" s="7" t="s">
        <v>3832</v>
      </c>
      <c r="G225" s="7" t="s">
        <v>3833</v>
      </c>
      <c r="H225" s="7" t="s">
        <v>3834</v>
      </c>
      <c r="I225" s="7" t="s">
        <v>3835</v>
      </c>
      <c r="J225" s="7" t="s">
        <v>3836</v>
      </c>
      <c r="K225" s="7" t="s">
        <v>3837</v>
      </c>
      <c r="L225" s="7" t="s">
        <v>3838</v>
      </c>
      <c r="M225" s="7" t="s">
        <v>3839</v>
      </c>
      <c r="N225" s="7" t="s">
        <v>3840</v>
      </c>
      <c r="O225" s="7" t="s">
        <v>3841</v>
      </c>
      <c r="P225" s="7" t="s">
        <v>3841</v>
      </c>
      <c r="Q225" s="8" t="s">
        <v>3842</v>
      </c>
      <c r="R225" s="7" t="s">
        <v>3843</v>
      </c>
      <c r="S225" s="7" t="s">
        <v>3838</v>
      </c>
      <c r="T225" s="7" t="s">
        <v>3844</v>
      </c>
      <c r="U225" s="7" t="s">
        <v>3829</v>
      </c>
      <c r="V225" s="7" t="s">
        <v>3845</v>
      </c>
      <c r="W225" s="7" t="s">
        <v>3846</v>
      </c>
      <c r="X225" s="7" t="s">
        <v>3847</v>
      </c>
      <c r="Y225" s="7" t="s">
        <v>3848</v>
      </c>
      <c r="AA225">
        <v>20</v>
      </c>
      <c r="AC225" t="s">
        <v>51</v>
      </c>
    </row>
    <row r="226" spans="1:29">
      <c r="A226" s="10" t="s">
        <v>3849</v>
      </c>
      <c r="B226" s="2">
        <v>1</v>
      </c>
      <c r="C226" s="7" t="s">
        <v>3850</v>
      </c>
      <c r="D226" s="7" t="s">
        <v>3851</v>
      </c>
      <c r="E226" s="7" t="s">
        <v>3852</v>
      </c>
      <c r="F226" s="7" t="s">
        <v>3853</v>
      </c>
      <c r="G226" s="45" t="s">
        <v>3854</v>
      </c>
      <c r="H226" s="7" t="s">
        <v>3855</v>
      </c>
      <c r="I226" s="7" t="s">
        <v>3856</v>
      </c>
      <c r="J226" s="7" t="s">
        <v>3857</v>
      </c>
      <c r="K226" s="7" t="s">
        <v>3858</v>
      </c>
      <c r="L226" s="7" t="s">
        <v>3859</v>
      </c>
      <c r="M226" s="7" t="s">
        <v>3860</v>
      </c>
      <c r="N226" s="7" t="s">
        <v>3861</v>
      </c>
      <c r="O226" s="7" t="s">
        <v>3862</v>
      </c>
      <c r="P226" s="7" t="s">
        <v>3863</v>
      </c>
      <c r="Q226" s="8" t="s">
        <v>3864</v>
      </c>
      <c r="R226" s="7" t="s">
        <v>3865</v>
      </c>
      <c r="S226" s="7" t="s">
        <v>3866</v>
      </c>
      <c r="T226" s="7" t="s">
        <v>3867</v>
      </c>
      <c r="U226" s="7" t="s">
        <v>3850</v>
      </c>
      <c r="V226" s="7" t="s">
        <v>3868</v>
      </c>
      <c r="W226" s="7" t="s">
        <v>3869</v>
      </c>
      <c r="X226" s="7" t="s">
        <v>3855</v>
      </c>
      <c r="Y226" s="7" t="s">
        <v>3870</v>
      </c>
      <c r="AA226">
        <v>20</v>
      </c>
      <c r="AC226" t="s">
        <v>51</v>
      </c>
    </row>
    <row r="227" spans="1:29" ht="24.75">
      <c r="A227" s="10" t="s">
        <v>3871</v>
      </c>
      <c r="B227" s="2">
        <v>1</v>
      </c>
      <c r="C227" s="7" t="s">
        <v>3872</v>
      </c>
      <c r="D227" s="7" t="s">
        <v>3873</v>
      </c>
      <c r="E227" s="7" t="s">
        <v>3874</v>
      </c>
      <c r="F227" s="7" t="s">
        <v>3875</v>
      </c>
      <c r="G227" s="45" t="s">
        <v>3876</v>
      </c>
      <c r="H227" s="7" t="s">
        <v>3877</v>
      </c>
      <c r="I227" s="7" t="s">
        <v>3878</v>
      </c>
      <c r="J227" s="7" t="s">
        <v>3879</v>
      </c>
      <c r="K227" s="7" t="s">
        <v>3880</v>
      </c>
      <c r="L227" s="7" t="s">
        <v>3881</v>
      </c>
      <c r="M227" s="7" t="s">
        <v>3882</v>
      </c>
      <c r="N227" s="7" t="s">
        <v>3883</v>
      </c>
      <c r="O227" s="7" t="s">
        <v>3884</v>
      </c>
      <c r="P227" s="7" t="s">
        <v>3885</v>
      </c>
      <c r="Q227" s="8" t="s">
        <v>3886</v>
      </c>
      <c r="R227" s="7" t="s">
        <v>3887</v>
      </c>
      <c r="S227" s="7" t="s">
        <v>3888</v>
      </c>
      <c r="T227" s="7" t="s">
        <v>3889</v>
      </c>
      <c r="U227" s="7" t="s">
        <v>3872</v>
      </c>
      <c r="V227" s="7" t="s">
        <v>3890</v>
      </c>
      <c r="W227" s="7" t="s">
        <v>3891</v>
      </c>
      <c r="X227" s="7" t="s">
        <v>3892</v>
      </c>
      <c r="Y227" s="45" t="s">
        <v>3893</v>
      </c>
      <c r="AA227">
        <v>25</v>
      </c>
      <c r="AC227" t="s">
        <v>51</v>
      </c>
    </row>
    <row r="228" spans="1:29" ht="18">
      <c r="A228" s="10" t="s">
        <v>3894</v>
      </c>
      <c r="B228" s="2">
        <v>1</v>
      </c>
      <c r="C228" s="9" t="s">
        <v>3895</v>
      </c>
      <c r="D228" s="14" t="s">
        <v>3896</v>
      </c>
      <c r="E228" s="7" t="s">
        <v>3897</v>
      </c>
      <c r="F228" s="7" t="s">
        <v>3898</v>
      </c>
      <c r="G228" s="45" t="s">
        <v>3899</v>
      </c>
      <c r="H228" s="7" t="s">
        <v>3900</v>
      </c>
      <c r="I228" s="7" t="s">
        <v>3901</v>
      </c>
      <c r="J228" s="7" t="s">
        <v>3902</v>
      </c>
      <c r="K228" s="7" t="s">
        <v>3903</v>
      </c>
      <c r="L228" s="7" t="s">
        <v>3904</v>
      </c>
      <c r="M228" s="7" t="s">
        <v>3905</v>
      </c>
      <c r="N228" s="7" t="s">
        <v>3906</v>
      </c>
      <c r="O228" s="7" t="s">
        <v>3907</v>
      </c>
      <c r="P228" s="7" t="s">
        <v>3908</v>
      </c>
      <c r="Q228" s="8" t="s">
        <v>3909</v>
      </c>
      <c r="R228" s="7" t="s">
        <v>3910</v>
      </c>
      <c r="S228" s="7" t="s">
        <v>3911</v>
      </c>
      <c r="T228" s="7" t="s">
        <v>3912</v>
      </c>
      <c r="U228" s="7" t="s">
        <v>3913</v>
      </c>
      <c r="V228" s="7" t="s">
        <v>3914</v>
      </c>
      <c r="W228" s="7" t="s">
        <v>3915</v>
      </c>
      <c r="X228" s="7" t="s">
        <v>3916</v>
      </c>
      <c r="Y228" s="7" t="s">
        <v>3917</v>
      </c>
      <c r="AA228">
        <v>25</v>
      </c>
      <c r="AC228" t="s">
        <v>3428</v>
      </c>
    </row>
    <row r="229" spans="1:29">
      <c r="A229" s="10" t="s">
        <v>3918</v>
      </c>
      <c r="B229" s="2">
        <v>1</v>
      </c>
      <c r="C229" s="7" t="s">
        <v>3919</v>
      </c>
      <c r="D229" s="7" t="s">
        <v>3920</v>
      </c>
      <c r="E229" s="7" t="s">
        <v>3921</v>
      </c>
      <c r="F229" s="7" t="s">
        <v>3922</v>
      </c>
      <c r="G229" s="45" t="s">
        <v>3923</v>
      </c>
      <c r="H229" s="7" t="s">
        <v>3924</v>
      </c>
      <c r="I229" s="7" t="s">
        <v>3925</v>
      </c>
      <c r="J229" s="7" t="s">
        <v>3926</v>
      </c>
      <c r="K229" s="7" t="s">
        <v>3927</v>
      </c>
      <c r="L229" s="7" t="s">
        <v>3928</v>
      </c>
      <c r="M229" s="7" t="s">
        <v>3929</v>
      </c>
      <c r="N229" s="7" t="s">
        <v>3930</v>
      </c>
      <c r="O229" s="7" t="s">
        <v>3931</v>
      </c>
      <c r="P229" s="7" t="s">
        <v>3932</v>
      </c>
      <c r="Q229" s="8" t="s">
        <v>3933</v>
      </c>
      <c r="R229" s="7" t="s">
        <v>3934</v>
      </c>
      <c r="S229" s="7" t="s">
        <v>3935</v>
      </c>
      <c r="T229" s="7" t="s">
        <v>3919</v>
      </c>
      <c r="U229" s="7" t="s">
        <v>3919</v>
      </c>
      <c r="V229" s="7" t="s">
        <v>3936</v>
      </c>
      <c r="W229" s="7" t="s">
        <v>3920</v>
      </c>
      <c r="X229" s="7" t="s">
        <v>3937</v>
      </c>
      <c r="Y229" s="7" t="s">
        <v>3923</v>
      </c>
      <c r="AA229">
        <v>20</v>
      </c>
      <c r="AC229" t="s">
        <v>51</v>
      </c>
    </row>
    <row r="230" spans="1:29">
      <c r="A230" s="10" t="s">
        <v>3938</v>
      </c>
      <c r="B230" s="2">
        <v>1</v>
      </c>
      <c r="C230" s="7" t="s">
        <v>3939</v>
      </c>
      <c r="D230" s="7" t="s">
        <v>3940</v>
      </c>
      <c r="E230" s="7" t="s">
        <v>3941</v>
      </c>
      <c r="F230" s="7" t="s">
        <v>3942</v>
      </c>
      <c r="G230" s="45" t="s">
        <v>3943</v>
      </c>
      <c r="H230" s="7" t="s">
        <v>3944</v>
      </c>
      <c r="I230" s="7" t="s">
        <v>3945</v>
      </c>
      <c r="J230" s="7" t="s">
        <v>3946</v>
      </c>
      <c r="K230" s="7" t="s">
        <v>3947</v>
      </c>
      <c r="L230" s="7" t="s">
        <v>3948</v>
      </c>
      <c r="M230" s="7" t="s">
        <v>3949</v>
      </c>
      <c r="N230" s="7" t="s">
        <v>3950</v>
      </c>
      <c r="O230" s="7" t="s">
        <v>3951</v>
      </c>
      <c r="P230" s="7" t="s">
        <v>3952</v>
      </c>
      <c r="Q230" s="8" t="s">
        <v>3953</v>
      </c>
      <c r="R230" s="7" t="s">
        <v>3954</v>
      </c>
      <c r="S230" s="7" t="s">
        <v>3955</v>
      </c>
      <c r="T230" s="7" t="s">
        <v>3956</v>
      </c>
      <c r="U230" s="7" t="s">
        <v>3956</v>
      </c>
      <c r="V230" s="7" t="s">
        <v>3957</v>
      </c>
      <c r="W230" s="7" t="s">
        <v>3958</v>
      </c>
      <c r="X230" s="7" t="s">
        <v>3945</v>
      </c>
      <c r="Y230" s="7" t="s">
        <v>3959</v>
      </c>
      <c r="AA230">
        <v>20</v>
      </c>
      <c r="AC230" t="s">
        <v>51</v>
      </c>
    </row>
    <row r="231" spans="1:29" ht="21.75" customHeight="1">
      <c r="A231" s="10" t="s">
        <v>3960</v>
      </c>
      <c r="B231" s="2">
        <v>1</v>
      </c>
      <c r="C231" s="7" t="s">
        <v>3961</v>
      </c>
      <c r="D231" s="7" t="s">
        <v>3962</v>
      </c>
      <c r="E231" s="7" t="s">
        <v>3963</v>
      </c>
      <c r="F231" s="7" t="s">
        <v>3964</v>
      </c>
      <c r="G231" s="45" t="s">
        <v>3965</v>
      </c>
      <c r="H231" s="7" t="s">
        <v>3966</v>
      </c>
      <c r="I231" s="7" t="s">
        <v>3967</v>
      </c>
      <c r="J231" s="7" t="s">
        <v>3968</v>
      </c>
      <c r="K231" s="7" t="s">
        <v>3969</v>
      </c>
      <c r="L231" s="7" t="s">
        <v>3970</v>
      </c>
      <c r="M231" s="7" t="s">
        <v>3971</v>
      </c>
      <c r="N231" s="7" t="s">
        <v>3972</v>
      </c>
      <c r="O231" s="7" t="s">
        <v>3973</v>
      </c>
      <c r="P231" s="7" t="s">
        <v>3974</v>
      </c>
      <c r="Q231" s="8" t="s">
        <v>3975</v>
      </c>
      <c r="R231" s="7" t="s">
        <v>3976</v>
      </c>
      <c r="S231" s="7" t="s">
        <v>3977</v>
      </c>
      <c r="T231" s="7" t="s">
        <v>3978</v>
      </c>
      <c r="U231" s="7" t="s">
        <v>3979</v>
      </c>
      <c r="V231" s="7" t="s">
        <v>3980</v>
      </c>
      <c r="W231" s="7" t="s">
        <v>3981</v>
      </c>
      <c r="X231" s="7" t="s">
        <v>3982</v>
      </c>
      <c r="Y231" s="7" t="s">
        <v>3983</v>
      </c>
      <c r="AA231">
        <v>40</v>
      </c>
      <c r="AC231" t="s">
        <v>51</v>
      </c>
    </row>
    <row r="232" spans="1:29" ht="13.5" customHeight="1">
      <c r="A232" s="10" t="s">
        <v>3984</v>
      </c>
      <c r="B232" s="2">
        <v>1</v>
      </c>
      <c r="C232" s="7" t="s">
        <v>3985</v>
      </c>
      <c r="D232" s="7" t="s">
        <v>3986</v>
      </c>
      <c r="E232" s="7" t="s">
        <v>3987</v>
      </c>
      <c r="F232" s="7" t="s">
        <v>3988</v>
      </c>
      <c r="G232" s="45" t="s">
        <v>3989</v>
      </c>
      <c r="H232" s="7" t="s">
        <v>3990</v>
      </c>
      <c r="I232" s="7" t="s">
        <v>3991</v>
      </c>
      <c r="J232" s="7" t="s">
        <v>3992</v>
      </c>
      <c r="K232" s="7" t="s">
        <v>3993</v>
      </c>
      <c r="L232" s="7" t="s">
        <v>3994</v>
      </c>
      <c r="M232" s="7" t="s">
        <v>3995</v>
      </c>
      <c r="N232" s="7" t="s">
        <v>3996</v>
      </c>
      <c r="O232" s="7" t="s">
        <v>3997</v>
      </c>
      <c r="P232" s="7" t="s">
        <v>3998</v>
      </c>
      <c r="Q232" s="8" t="s">
        <v>3999</v>
      </c>
      <c r="R232" s="7" t="s">
        <v>4000</v>
      </c>
      <c r="S232" s="7" t="s">
        <v>4001</v>
      </c>
      <c r="T232" s="7" t="s">
        <v>4002</v>
      </c>
      <c r="U232" s="7" t="s">
        <v>4003</v>
      </c>
      <c r="V232" s="7" t="s">
        <v>4004</v>
      </c>
      <c r="W232" s="7" t="s">
        <v>4005</v>
      </c>
      <c r="X232" s="7" t="s">
        <v>4006</v>
      </c>
      <c r="Y232" s="7" t="s">
        <v>3989</v>
      </c>
      <c r="AA232">
        <v>40</v>
      </c>
      <c r="AC232" t="s">
        <v>51</v>
      </c>
    </row>
    <row r="233" spans="1:29">
      <c r="A233" s="10" t="s">
        <v>4007</v>
      </c>
      <c r="B233" s="2">
        <v>1</v>
      </c>
      <c r="C233" s="9" t="s">
        <v>4008</v>
      </c>
      <c r="D233" s="7" t="s">
        <v>4009</v>
      </c>
      <c r="E233" s="7" t="s">
        <v>4010</v>
      </c>
      <c r="F233" s="7" t="s">
        <v>4011</v>
      </c>
      <c r="G233" s="45" t="s">
        <v>4012</v>
      </c>
      <c r="H233" s="7" t="s">
        <v>4013</v>
      </c>
      <c r="I233" s="7" t="s">
        <v>4014</v>
      </c>
      <c r="J233" s="7" t="s">
        <v>4015</v>
      </c>
      <c r="K233" s="7" t="s">
        <v>4016</v>
      </c>
      <c r="L233" s="7" t="s">
        <v>4017</v>
      </c>
      <c r="M233" s="7" t="s">
        <v>4018</v>
      </c>
      <c r="N233" s="7" t="s">
        <v>4019</v>
      </c>
      <c r="O233" s="7" t="s">
        <v>4020</v>
      </c>
      <c r="P233" s="7" t="s">
        <v>4021</v>
      </c>
      <c r="Q233" s="8" t="s">
        <v>3783</v>
      </c>
      <c r="R233" s="7" t="s">
        <v>2112</v>
      </c>
      <c r="S233" s="7" t="s">
        <v>4022</v>
      </c>
      <c r="T233" s="7" t="s">
        <v>4023</v>
      </c>
      <c r="U233" s="7" t="s">
        <v>4024</v>
      </c>
      <c r="V233" s="7" t="s">
        <v>4025</v>
      </c>
      <c r="W233" s="7" t="s">
        <v>4026</v>
      </c>
      <c r="X233" s="7" t="s">
        <v>4027</v>
      </c>
      <c r="Y233" s="45" t="s">
        <v>3788</v>
      </c>
      <c r="AA233">
        <v>40</v>
      </c>
      <c r="AC233" t="s">
        <v>51</v>
      </c>
    </row>
    <row r="234" spans="1:29">
      <c r="A234" s="10" t="s">
        <v>4028</v>
      </c>
      <c r="B234" s="2">
        <v>1</v>
      </c>
      <c r="C234" s="7" t="s">
        <v>4029</v>
      </c>
      <c r="D234" s="7" t="s">
        <v>4030</v>
      </c>
      <c r="E234" s="7" t="s">
        <v>4031</v>
      </c>
      <c r="F234" s="7" t="s">
        <v>4032</v>
      </c>
      <c r="G234" s="45" t="s">
        <v>4033</v>
      </c>
      <c r="H234" s="7" t="s">
        <v>4034</v>
      </c>
      <c r="I234" s="7" t="s">
        <v>4034</v>
      </c>
      <c r="J234" s="7" t="s">
        <v>4035</v>
      </c>
      <c r="K234" s="7" t="s">
        <v>4036</v>
      </c>
      <c r="L234" s="7" t="s">
        <v>4037</v>
      </c>
      <c r="M234" s="7" t="s">
        <v>4038</v>
      </c>
      <c r="N234" s="7" t="s">
        <v>4039</v>
      </c>
      <c r="O234" s="7" t="s">
        <v>4040</v>
      </c>
      <c r="P234" s="7" t="s">
        <v>4040</v>
      </c>
      <c r="Q234" s="8" t="s">
        <v>4041</v>
      </c>
      <c r="R234" s="7" t="s">
        <v>4042</v>
      </c>
      <c r="S234" s="7" t="s">
        <v>4043</v>
      </c>
      <c r="T234" s="7" t="s">
        <v>4044</v>
      </c>
      <c r="U234" s="7" t="s">
        <v>4045</v>
      </c>
      <c r="V234" s="7" t="s">
        <v>4046</v>
      </c>
      <c r="W234" s="7" t="s">
        <v>4047</v>
      </c>
      <c r="X234" s="7" t="s">
        <v>4034</v>
      </c>
      <c r="Y234" s="45" t="s">
        <v>4048</v>
      </c>
      <c r="AA234">
        <v>20</v>
      </c>
      <c r="AC234" t="s">
        <v>51</v>
      </c>
    </row>
    <row r="235" spans="1:29">
      <c r="A235" s="10" t="s">
        <v>4049</v>
      </c>
      <c r="B235" s="2">
        <v>1</v>
      </c>
      <c r="C235" s="7" t="s">
        <v>4050</v>
      </c>
      <c r="D235" s="7" t="s">
        <v>4051</v>
      </c>
      <c r="E235" s="7" t="s">
        <v>4052</v>
      </c>
      <c r="F235" s="7" t="s">
        <v>4053</v>
      </c>
      <c r="G235" s="45" t="s">
        <v>4054</v>
      </c>
      <c r="H235" s="7" t="s">
        <v>4055</v>
      </c>
      <c r="I235" s="7" t="s">
        <v>4056</v>
      </c>
      <c r="J235" s="7" t="s">
        <v>4057</v>
      </c>
      <c r="K235" s="7" t="s">
        <v>4058</v>
      </c>
      <c r="L235" s="7" t="s">
        <v>4059</v>
      </c>
      <c r="M235" s="7" t="s">
        <v>4060</v>
      </c>
      <c r="N235" s="7" t="s">
        <v>4061</v>
      </c>
      <c r="O235" s="7" t="s">
        <v>4062</v>
      </c>
      <c r="P235" s="7" t="s">
        <v>4063</v>
      </c>
      <c r="Q235" s="8" t="s">
        <v>4064</v>
      </c>
      <c r="R235" s="7" t="s">
        <v>4065</v>
      </c>
      <c r="S235" s="7" t="s">
        <v>4066</v>
      </c>
      <c r="T235" s="7" t="s">
        <v>4067</v>
      </c>
      <c r="U235" s="7" t="s">
        <v>4067</v>
      </c>
      <c r="V235" s="7" t="s">
        <v>4068</v>
      </c>
      <c r="W235" s="7" t="s">
        <v>4069</v>
      </c>
      <c r="X235" s="7" t="s">
        <v>4056</v>
      </c>
      <c r="Y235" s="45" t="s">
        <v>4054</v>
      </c>
      <c r="AA235">
        <v>40</v>
      </c>
      <c r="AC235" t="s">
        <v>51</v>
      </c>
    </row>
    <row r="236" spans="1:29">
      <c r="A236" s="10" t="s">
        <v>4070</v>
      </c>
      <c r="B236" s="2">
        <v>1</v>
      </c>
      <c r="C236" s="9" t="s">
        <v>4071</v>
      </c>
      <c r="D236" s="7" t="s">
        <v>4072</v>
      </c>
      <c r="E236" s="7" t="s">
        <v>4073</v>
      </c>
      <c r="F236" s="7" t="s">
        <v>4074</v>
      </c>
      <c r="G236" s="45" t="s">
        <v>4075</v>
      </c>
      <c r="H236" s="7" t="s">
        <v>4076</v>
      </c>
      <c r="I236" s="7" t="s">
        <v>4077</v>
      </c>
      <c r="J236" s="7" t="s">
        <v>4078</v>
      </c>
      <c r="K236" s="7" t="s">
        <v>4079</v>
      </c>
      <c r="L236" s="7" t="s">
        <v>4080</v>
      </c>
      <c r="M236" s="7" t="s">
        <v>4081</v>
      </c>
      <c r="N236" s="7" t="s">
        <v>4082</v>
      </c>
      <c r="O236" s="7" t="s">
        <v>4083</v>
      </c>
      <c r="P236" s="7" t="s">
        <v>4084</v>
      </c>
      <c r="Q236" s="8" t="s">
        <v>4085</v>
      </c>
      <c r="R236" s="7" t="s">
        <v>4086</v>
      </c>
      <c r="S236" s="7" t="s">
        <v>4087</v>
      </c>
      <c r="T236" s="7" t="s">
        <v>4088</v>
      </c>
      <c r="U236" s="7" t="s">
        <v>4089</v>
      </c>
      <c r="V236" s="7" t="s">
        <v>4090</v>
      </c>
      <c r="W236" s="7" t="s">
        <v>4091</v>
      </c>
      <c r="X236" s="7" t="s">
        <v>2903</v>
      </c>
      <c r="Y236" s="45" t="s">
        <v>4092</v>
      </c>
      <c r="AA236">
        <v>20</v>
      </c>
      <c r="AC236" t="s">
        <v>51</v>
      </c>
    </row>
    <row r="237" spans="1:29" ht="37.5">
      <c r="A237" s="10" t="s">
        <v>4093</v>
      </c>
      <c r="B237" s="2">
        <v>1</v>
      </c>
      <c r="C237" s="7" t="s">
        <v>4094</v>
      </c>
      <c r="D237" s="7" t="s">
        <v>4095</v>
      </c>
      <c r="E237" s="7" t="s">
        <v>4096</v>
      </c>
      <c r="F237" s="7" t="s">
        <v>4097</v>
      </c>
      <c r="G237" s="47" t="s">
        <v>4098</v>
      </c>
      <c r="H237" s="7" t="s">
        <v>4099</v>
      </c>
      <c r="I237" s="7" t="s">
        <v>4100</v>
      </c>
      <c r="J237" s="7" t="s">
        <v>4101</v>
      </c>
      <c r="K237" s="7" t="s">
        <v>4102</v>
      </c>
      <c r="L237" s="7" t="s">
        <v>4103</v>
      </c>
      <c r="M237" s="7" t="s">
        <v>4104</v>
      </c>
      <c r="N237" s="7" t="s">
        <v>4105</v>
      </c>
      <c r="O237" s="7" t="s">
        <v>4106</v>
      </c>
      <c r="P237" s="7" t="s">
        <v>4107</v>
      </c>
      <c r="Q237" s="8" t="s">
        <v>4108</v>
      </c>
      <c r="R237" s="7" t="s">
        <v>4109</v>
      </c>
      <c r="S237" s="7" t="s">
        <v>4110</v>
      </c>
      <c r="T237" s="7" t="s">
        <v>4111</v>
      </c>
      <c r="U237" s="7" t="s">
        <v>4112</v>
      </c>
      <c r="V237" s="7" t="s">
        <v>4113</v>
      </c>
      <c r="W237" s="7" t="s">
        <v>4114</v>
      </c>
      <c r="X237" s="7" t="s">
        <v>4115</v>
      </c>
      <c r="Y237" s="45" t="s">
        <v>4116</v>
      </c>
      <c r="AA237">
        <v>60</v>
      </c>
      <c r="AC237" t="s">
        <v>51</v>
      </c>
    </row>
    <row r="238" spans="1:29" ht="24.75">
      <c r="A238" s="10" t="s">
        <v>4117</v>
      </c>
      <c r="B238" s="2">
        <v>1</v>
      </c>
      <c r="C238" s="7" t="s">
        <v>4118</v>
      </c>
      <c r="D238" s="7" t="s">
        <v>4119</v>
      </c>
      <c r="E238" s="7" t="s">
        <v>4120</v>
      </c>
      <c r="F238" s="7" t="s">
        <v>4121</v>
      </c>
      <c r="G238" s="7" t="s">
        <v>4122</v>
      </c>
      <c r="H238" s="7" t="s">
        <v>4123</v>
      </c>
      <c r="I238" s="7" t="s">
        <v>4124</v>
      </c>
      <c r="J238" s="7" t="s">
        <v>4125</v>
      </c>
      <c r="K238" s="7" t="s">
        <v>4126</v>
      </c>
      <c r="L238" s="7" t="s">
        <v>4127</v>
      </c>
      <c r="M238" s="7" t="s">
        <v>4128</v>
      </c>
      <c r="N238" s="7" t="s">
        <v>4129</v>
      </c>
      <c r="O238" s="7" t="s">
        <v>4130</v>
      </c>
      <c r="P238" s="7" t="s">
        <v>4131</v>
      </c>
      <c r="Q238" s="8" t="s">
        <v>4132</v>
      </c>
      <c r="R238" s="7" t="s">
        <v>4133</v>
      </c>
      <c r="S238" s="7" t="s">
        <v>4134</v>
      </c>
      <c r="T238" s="7" t="s">
        <v>4135</v>
      </c>
      <c r="U238" s="7" t="s">
        <v>4136</v>
      </c>
      <c r="V238" s="7" t="s">
        <v>4137</v>
      </c>
      <c r="W238" s="7" t="s">
        <v>4138</v>
      </c>
      <c r="X238" s="7" t="s">
        <v>4139</v>
      </c>
      <c r="Y238" s="45" t="s">
        <v>4140</v>
      </c>
      <c r="AA238">
        <v>60</v>
      </c>
      <c r="AC238" t="s">
        <v>4141</v>
      </c>
    </row>
    <row r="239" spans="1:29" ht="25.5" customHeight="1">
      <c r="A239" s="10" t="s">
        <v>4142</v>
      </c>
      <c r="B239" s="2">
        <v>1</v>
      </c>
      <c r="C239" s="7" t="s">
        <v>4143</v>
      </c>
      <c r="D239" s="7" t="s">
        <v>4144</v>
      </c>
      <c r="E239" s="7" t="s">
        <v>4145</v>
      </c>
      <c r="F239" s="7" t="s">
        <v>4146</v>
      </c>
      <c r="G239" s="7" t="s">
        <v>4147</v>
      </c>
      <c r="H239" s="7" t="s">
        <v>4148</v>
      </c>
      <c r="I239" s="7" t="s">
        <v>4149</v>
      </c>
      <c r="J239" s="7" t="s">
        <v>4150</v>
      </c>
      <c r="K239" s="7" t="s">
        <v>4151</v>
      </c>
      <c r="L239" s="7" t="s">
        <v>4152</v>
      </c>
      <c r="M239" s="7" t="s">
        <v>4153</v>
      </c>
      <c r="N239" s="7" t="s">
        <v>4154</v>
      </c>
      <c r="O239" s="7" t="s">
        <v>4155</v>
      </c>
      <c r="P239" s="7" t="s">
        <v>4156</v>
      </c>
      <c r="Q239" s="8" t="s">
        <v>4157</v>
      </c>
      <c r="R239" s="7" t="s">
        <v>4158</v>
      </c>
      <c r="S239" s="7" t="s">
        <v>4159</v>
      </c>
      <c r="T239" s="7" t="s">
        <v>4160</v>
      </c>
      <c r="U239" s="7" t="s">
        <v>4161</v>
      </c>
      <c r="V239" s="7" t="s">
        <v>4162</v>
      </c>
      <c r="W239" s="7" t="s">
        <v>4163</v>
      </c>
      <c r="X239" s="7" t="s">
        <v>4164</v>
      </c>
      <c r="Y239" s="7" t="s">
        <v>4140</v>
      </c>
      <c r="AA239">
        <v>60</v>
      </c>
      <c r="AC239" t="s">
        <v>51</v>
      </c>
    </row>
    <row r="240" spans="1:29" ht="26.25" customHeight="1">
      <c r="A240" s="10" t="s">
        <v>4165</v>
      </c>
      <c r="B240" s="2">
        <v>1</v>
      </c>
      <c r="C240" s="7" t="s">
        <v>4166</v>
      </c>
      <c r="D240" s="7" t="s">
        <v>4167</v>
      </c>
      <c r="E240" s="7" t="s">
        <v>4168</v>
      </c>
      <c r="F240" s="7" t="s">
        <v>4169</v>
      </c>
      <c r="G240" s="45" t="s">
        <v>4170</v>
      </c>
      <c r="H240" s="7" t="s">
        <v>4171</v>
      </c>
      <c r="I240" s="7" t="s">
        <v>4172</v>
      </c>
      <c r="J240" s="7" t="s">
        <v>4173</v>
      </c>
      <c r="K240" s="7" t="s">
        <v>4174</v>
      </c>
      <c r="L240" s="7" t="s">
        <v>4175</v>
      </c>
      <c r="M240" s="7" t="s">
        <v>4176</v>
      </c>
      <c r="N240" s="7" t="s">
        <v>4177</v>
      </c>
      <c r="O240" s="7" t="s">
        <v>4178</v>
      </c>
      <c r="P240" s="7" t="s">
        <v>4179</v>
      </c>
      <c r="Q240" s="8" t="s">
        <v>4180</v>
      </c>
      <c r="R240" s="7" t="s">
        <v>4181</v>
      </c>
      <c r="S240" s="7" t="s">
        <v>4182</v>
      </c>
      <c r="T240" s="7" t="s">
        <v>4183</v>
      </c>
      <c r="U240" s="7" t="s">
        <v>4184</v>
      </c>
      <c r="V240" s="7" t="s">
        <v>4185</v>
      </c>
      <c r="W240" s="7" t="s">
        <v>4186</v>
      </c>
      <c r="X240" s="7" t="s">
        <v>4187</v>
      </c>
      <c r="Y240" s="45" t="s">
        <v>4188</v>
      </c>
      <c r="AA240">
        <v>60</v>
      </c>
      <c r="AC240" t="s">
        <v>4141</v>
      </c>
    </row>
    <row r="241" spans="1:29" ht="27.75">
      <c r="A241" s="10" t="s">
        <v>4189</v>
      </c>
      <c r="B241" s="2">
        <v>1</v>
      </c>
      <c r="C241" s="7" t="s">
        <v>4190</v>
      </c>
      <c r="D241" s="7" t="s">
        <v>4191</v>
      </c>
      <c r="E241" s="7" t="s">
        <v>4192</v>
      </c>
      <c r="F241" s="7" t="s">
        <v>4193</v>
      </c>
      <c r="G241" s="45" t="s">
        <v>4194</v>
      </c>
      <c r="H241" s="7" t="s">
        <v>4195</v>
      </c>
      <c r="I241" s="7" t="s">
        <v>4196</v>
      </c>
      <c r="J241" s="7" t="s">
        <v>4197</v>
      </c>
      <c r="K241" s="7" t="s">
        <v>4198</v>
      </c>
      <c r="L241" s="7" t="s">
        <v>4199</v>
      </c>
      <c r="M241" s="7" t="s">
        <v>4200</v>
      </c>
      <c r="N241" s="7" t="s">
        <v>4201</v>
      </c>
      <c r="O241" s="7" t="s">
        <v>4202</v>
      </c>
      <c r="P241" s="7" t="s">
        <v>4203</v>
      </c>
      <c r="Q241" s="8" t="s">
        <v>4204</v>
      </c>
      <c r="R241" s="7" t="s">
        <v>4205</v>
      </c>
      <c r="S241" s="7" t="s">
        <v>4206</v>
      </c>
      <c r="T241" s="7" t="s">
        <v>4207</v>
      </c>
      <c r="U241" s="7" t="s">
        <v>4208</v>
      </c>
      <c r="V241" s="7" t="s">
        <v>4209</v>
      </c>
      <c r="W241" s="7" t="s">
        <v>4210</v>
      </c>
      <c r="X241" s="7" t="s">
        <v>4211</v>
      </c>
      <c r="Y241" s="7" t="s">
        <v>4212</v>
      </c>
      <c r="AA241">
        <v>60</v>
      </c>
      <c r="AC241" t="s">
        <v>51</v>
      </c>
    </row>
    <row r="242" spans="1:29" ht="24.75">
      <c r="A242" s="10" t="s">
        <v>4213</v>
      </c>
      <c r="B242" s="2">
        <v>1</v>
      </c>
      <c r="C242" s="9" t="s">
        <v>4214</v>
      </c>
      <c r="D242" s="7" t="s">
        <v>4215</v>
      </c>
      <c r="E242" s="7" t="s">
        <v>4216</v>
      </c>
      <c r="F242" s="7" t="s">
        <v>4217</v>
      </c>
      <c r="G242" s="45" t="s">
        <v>4218</v>
      </c>
      <c r="H242" s="7" t="s">
        <v>4219</v>
      </c>
      <c r="I242" s="7" t="s">
        <v>4220</v>
      </c>
      <c r="J242" s="7" t="s">
        <v>4221</v>
      </c>
      <c r="K242" s="7" t="s">
        <v>4222</v>
      </c>
      <c r="L242" s="7" t="s">
        <v>4223</v>
      </c>
      <c r="M242" s="7" t="s">
        <v>4224</v>
      </c>
      <c r="N242" s="7" t="s">
        <v>4225</v>
      </c>
      <c r="O242" s="7" t="s">
        <v>4226</v>
      </c>
      <c r="P242" s="7" t="s">
        <v>4227</v>
      </c>
      <c r="Q242" s="8" t="s">
        <v>4228</v>
      </c>
      <c r="R242" s="7" t="s">
        <v>4229</v>
      </c>
      <c r="S242" s="7" t="s">
        <v>4230</v>
      </c>
      <c r="T242" s="7" t="s">
        <v>4231</v>
      </c>
      <c r="U242" s="7" t="s">
        <v>4232</v>
      </c>
      <c r="V242" s="7" t="s">
        <v>4233</v>
      </c>
      <c r="W242" s="7" t="s">
        <v>4234</v>
      </c>
      <c r="X242" s="7" t="s">
        <v>4235</v>
      </c>
      <c r="Y242" s="7" t="s">
        <v>4236</v>
      </c>
      <c r="AA242">
        <v>60</v>
      </c>
      <c r="AC242" t="s">
        <v>51</v>
      </c>
    </row>
    <row r="243" spans="1:29" ht="37.5">
      <c r="A243" s="10" t="s">
        <v>4237</v>
      </c>
      <c r="B243" s="2">
        <v>1</v>
      </c>
      <c r="C243" s="7" t="s">
        <v>4238</v>
      </c>
      <c r="D243" s="7" t="s">
        <v>4239</v>
      </c>
      <c r="E243" s="7" t="s">
        <v>4240</v>
      </c>
      <c r="F243" s="7" t="s">
        <v>4241</v>
      </c>
      <c r="G243" s="45" t="s">
        <v>4242</v>
      </c>
      <c r="H243" s="7" t="s">
        <v>4243</v>
      </c>
      <c r="I243" s="7" t="s">
        <v>4244</v>
      </c>
      <c r="J243" s="7" t="s">
        <v>4245</v>
      </c>
      <c r="K243" s="7" t="s">
        <v>4246</v>
      </c>
      <c r="L243" s="7" t="s">
        <v>4247</v>
      </c>
      <c r="M243" s="7" t="s">
        <v>4248</v>
      </c>
      <c r="N243" s="7" t="s">
        <v>4249</v>
      </c>
      <c r="O243" s="7" t="s">
        <v>4250</v>
      </c>
      <c r="P243" s="7" t="s">
        <v>4251</v>
      </c>
      <c r="Q243" s="8" t="s">
        <v>4252</v>
      </c>
      <c r="R243" s="7" t="s">
        <v>4253</v>
      </c>
      <c r="S243" s="7" t="s">
        <v>4254</v>
      </c>
      <c r="T243" s="7" t="s">
        <v>4255</v>
      </c>
      <c r="U243" s="7" t="s">
        <v>4256</v>
      </c>
      <c r="V243" s="7" t="s">
        <v>4257</v>
      </c>
      <c r="W243" s="7" t="s">
        <v>4258</v>
      </c>
      <c r="X243" s="7" t="s">
        <v>4259</v>
      </c>
      <c r="Y243" s="45" t="s">
        <v>4260</v>
      </c>
      <c r="AA243">
        <v>60</v>
      </c>
      <c r="AC243" t="s">
        <v>51</v>
      </c>
    </row>
    <row r="244" spans="1:29" ht="26.25" customHeight="1">
      <c r="A244" s="10" t="s">
        <v>4261</v>
      </c>
      <c r="B244" s="2">
        <v>1</v>
      </c>
      <c r="C244" s="7" t="s">
        <v>4262</v>
      </c>
      <c r="D244" s="7" t="s">
        <v>4263</v>
      </c>
      <c r="E244" s="7" t="s">
        <v>4264</v>
      </c>
      <c r="F244" s="7" t="s">
        <v>4265</v>
      </c>
      <c r="G244" s="45" t="s">
        <v>4266</v>
      </c>
      <c r="H244" s="7" t="s">
        <v>4267</v>
      </c>
      <c r="I244" s="7" t="s">
        <v>4268</v>
      </c>
      <c r="J244" s="7" t="s">
        <v>4269</v>
      </c>
      <c r="K244" s="7" t="s">
        <v>4270</v>
      </c>
      <c r="L244" s="7" t="s">
        <v>4271</v>
      </c>
      <c r="M244" s="7" t="s">
        <v>4272</v>
      </c>
      <c r="N244" s="7" t="s">
        <v>4273</v>
      </c>
      <c r="O244" s="7" t="s">
        <v>4274</v>
      </c>
      <c r="P244" s="7" t="s">
        <v>4275</v>
      </c>
      <c r="Q244" s="8" t="s">
        <v>4276</v>
      </c>
      <c r="R244" s="7" t="s">
        <v>4277</v>
      </c>
      <c r="S244" s="7" t="s">
        <v>4278</v>
      </c>
      <c r="T244" s="7" t="s">
        <v>4279</v>
      </c>
      <c r="U244" s="7" t="s">
        <v>4280</v>
      </c>
      <c r="V244" s="7" t="s">
        <v>4281</v>
      </c>
      <c r="W244" s="7" t="s">
        <v>4282</v>
      </c>
      <c r="X244" s="7" t="s">
        <v>4283</v>
      </c>
      <c r="Y244" s="45" t="s">
        <v>4284</v>
      </c>
      <c r="AA244">
        <v>60</v>
      </c>
      <c r="AC244" t="s">
        <v>51</v>
      </c>
    </row>
    <row r="245" spans="1:29">
      <c r="A245" s="10" t="s">
        <v>4285</v>
      </c>
      <c r="B245" s="2">
        <v>1</v>
      </c>
      <c r="C245" s="7" t="s">
        <v>4286</v>
      </c>
      <c r="D245" s="7" t="s">
        <v>4287</v>
      </c>
      <c r="E245" s="7" t="s">
        <v>4288</v>
      </c>
      <c r="F245" s="7" t="s">
        <v>4289</v>
      </c>
      <c r="G245" s="45" t="s">
        <v>4290</v>
      </c>
      <c r="H245" s="7" t="s">
        <v>4291</v>
      </c>
      <c r="I245" s="7" t="s">
        <v>4292</v>
      </c>
      <c r="J245" s="7" t="s">
        <v>4293</v>
      </c>
      <c r="K245" s="7" t="s">
        <v>4294</v>
      </c>
      <c r="L245" s="7" t="s">
        <v>4295</v>
      </c>
      <c r="M245" s="7" t="s">
        <v>4296</v>
      </c>
      <c r="N245" s="7" t="s">
        <v>4297</v>
      </c>
      <c r="O245" s="7" t="s">
        <v>4298</v>
      </c>
      <c r="P245" s="7" t="s">
        <v>4299</v>
      </c>
      <c r="Q245" s="8" t="s">
        <v>4300</v>
      </c>
      <c r="R245" s="7" t="s">
        <v>4301</v>
      </c>
      <c r="S245" s="7" t="s">
        <v>4302</v>
      </c>
      <c r="T245" s="7" t="s">
        <v>4303</v>
      </c>
      <c r="U245" s="7" t="s">
        <v>4304</v>
      </c>
      <c r="V245" s="7" t="s">
        <v>4305</v>
      </c>
      <c r="W245" s="7" t="s">
        <v>4306</v>
      </c>
      <c r="X245" s="7" t="s">
        <v>4307</v>
      </c>
      <c r="Y245" s="45" t="s">
        <v>4308</v>
      </c>
      <c r="AA245">
        <v>60</v>
      </c>
      <c r="AC245" t="s">
        <v>51</v>
      </c>
    </row>
    <row r="246" spans="1:29" ht="37.5">
      <c r="A246" s="10" t="s">
        <v>4309</v>
      </c>
      <c r="B246" s="2">
        <v>1</v>
      </c>
      <c r="C246" s="7" t="s">
        <v>4310</v>
      </c>
      <c r="D246" s="7" t="s">
        <v>4311</v>
      </c>
      <c r="E246" s="7" t="s">
        <v>4312</v>
      </c>
      <c r="F246" s="7" t="s">
        <v>4313</v>
      </c>
      <c r="G246" s="7" t="s">
        <v>4314</v>
      </c>
      <c r="H246" s="7" t="s">
        <v>4315</v>
      </c>
      <c r="I246" s="7" t="s">
        <v>4316</v>
      </c>
      <c r="J246" s="7" t="s">
        <v>4317</v>
      </c>
      <c r="K246" s="7" t="s">
        <v>4318</v>
      </c>
      <c r="L246" s="7" t="s">
        <v>4319</v>
      </c>
      <c r="M246" s="7" t="s">
        <v>4320</v>
      </c>
      <c r="N246" s="7" t="s">
        <v>4321</v>
      </c>
      <c r="O246" s="7" t="s">
        <v>4322</v>
      </c>
      <c r="P246" s="7" t="s">
        <v>4323</v>
      </c>
      <c r="Q246" s="8" t="s">
        <v>4324</v>
      </c>
      <c r="R246" s="7" t="s">
        <v>4325</v>
      </c>
      <c r="S246" s="7" t="s">
        <v>4326</v>
      </c>
      <c r="T246" s="7" t="s">
        <v>4327</v>
      </c>
      <c r="U246" s="7" t="s">
        <v>4328</v>
      </c>
      <c r="V246" s="7" t="s">
        <v>4329</v>
      </c>
      <c r="W246" s="7" t="s">
        <v>4330</v>
      </c>
      <c r="X246" s="7" t="s">
        <v>4331</v>
      </c>
      <c r="Y246" s="45" t="s">
        <v>4332</v>
      </c>
      <c r="AA246">
        <v>60</v>
      </c>
      <c r="AC246" t="s">
        <v>51</v>
      </c>
    </row>
    <row r="247" spans="1:29" ht="24.75">
      <c r="A247" s="10" t="s">
        <v>4333</v>
      </c>
      <c r="B247" s="2">
        <v>1</v>
      </c>
      <c r="C247" s="7" t="s">
        <v>4334</v>
      </c>
      <c r="D247" s="7" t="s">
        <v>4335</v>
      </c>
      <c r="E247" s="7" t="s">
        <v>4336</v>
      </c>
      <c r="F247" s="7" t="s">
        <v>4337</v>
      </c>
      <c r="G247" s="46" t="s">
        <v>4338</v>
      </c>
      <c r="H247" s="7" t="s">
        <v>4339</v>
      </c>
      <c r="I247" s="7" t="s">
        <v>4340</v>
      </c>
      <c r="J247" s="7" t="s">
        <v>4341</v>
      </c>
      <c r="K247" s="7" t="s">
        <v>4342</v>
      </c>
      <c r="L247" s="7" t="s">
        <v>4343</v>
      </c>
      <c r="M247" s="7" t="s">
        <v>4344</v>
      </c>
      <c r="N247" s="7" t="s">
        <v>4345</v>
      </c>
      <c r="O247" s="7" t="s">
        <v>4346</v>
      </c>
      <c r="P247" s="7" t="s">
        <v>4347</v>
      </c>
      <c r="Q247" s="8" t="s">
        <v>4348</v>
      </c>
      <c r="R247" s="7" t="s">
        <v>4349</v>
      </c>
      <c r="S247" s="7" t="s">
        <v>4350</v>
      </c>
      <c r="T247" s="7" t="s">
        <v>4351</v>
      </c>
      <c r="U247" s="7" t="s">
        <v>4352</v>
      </c>
      <c r="V247" s="7" t="s">
        <v>4353</v>
      </c>
      <c r="W247" s="7" t="s">
        <v>4354</v>
      </c>
      <c r="X247" s="7" t="s">
        <v>4355</v>
      </c>
      <c r="Y247" s="45" t="s">
        <v>4356</v>
      </c>
      <c r="AA247">
        <v>60</v>
      </c>
      <c r="AC247" t="s">
        <v>51</v>
      </c>
    </row>
    <row r="248" spans="1:29" ht="37.5">
      <c r="A248" s="10" t="s">
        <v>4357</v>
      </c>
      <c r="B248" s="2">
        <v>1</v>
      </c>
      <c r="C248" s="7" t="s">
        <v>4358</v>
      </c>
      <c r="D248" s="7" t="s">
        <v>4359</v>
      </c>
      <c r="E248" s="7" t="s">
        <v>4360</v>
      </c>
      <c r="F248" s="7" t="s">
        <v>4361</v>
      </c>
      <c r="G248" s="45" t="s">
        <v>4362</v>
      </c>
      <c r="H248" s="7" t="s">
        <v>4363</v>
      </c>
      <c r="I248" s="7" t="s">
        <v>4364</v>
      </c>
      <c r="J248" s="7" t="s">
        <v>4365</v>
      </c>
      <c r="K248" s="7" t="s">
        <v>4366</v>
      </c>
      <c r="L248" s="7" t="s">
        <v>4367</v>
      </c>
      <c r="M248" s="7" t="s">
        <v>4368</v>
      </c>
      <c r="N248" s="7" t="s">
        <v>4369</v>
      </c>
      <c r="O248" s="7" t="s">
        <v>4370</v>
      </c>
      <c r="P248" s="7" t="s">
        <v>4371</v>
      </c>
      <c r="Q248" s="8" t="s">
        <v>4372</v>
      </c>
      <c r="R248" s="7" t="s">
        <v>4373</v>
      </c>
      <c r="S248" s="7" t="s">
        <v>4374</v>
      </c>
      <c r="T248" s="7" t="s">
        <v>4375</v>
      </c>
      <c r="U248" s="7" t="s">
        <v>4376</v>
      </c>
      <c r="V248" s="7" t="s">
        <v>4377</v>
      </c>
      <c r="W248" s="7" t="s">
        <v>4378</v>
      </c>
      <c r="X248" s="7" t="s">
        <v>4379</v>
      </c>
      <c r="Y248" s="45" t="s">
        <v>4380</v>
      </c>
      <c r="AA248">
        <v>70</v>
      </c>
      <c r="AC248" t="s">
        <v>3501</v>
      </c>
    </row>
    <row r="249" spans="1:29" ht="37.5">
      <c r="A249" s="10" t="s">
        <v>4381</v>
      </c>
      <c r="B249" s="2">
        <v>1</v>
      </c>
      <c r="C249" s="7" t="s">
        <v>4382</v>
      </c>
      <c r="D249" s="7" t="s">
        <v>4383</v>
      </c>
      <c r="E249" s="7" t="s">
        <v>4384</v>
      </c>
      <c r="F249" s="7" t="s">
        <v>4385</v>
      </c>
      <c r="G249" s="7" t="s">
        <v>4386</v>
      </c>
      <c r="H249" s="7" t="s">
        <v>4387</v>
      </c>
      <c r="I249" s="7" t="s">
        <v>4388</v>
      </c>
      <c r="J249" s="7" t="s">
        <v>4389</v>
      </c>
      <c r="K249" s="7" t="s">
        <v>4390</v>
      </c>
      <c r="L249" s="7" t="s">
        <v>4391</v>
      </c>
      <c r="M249" s="7" t="s">
        <v>4392</v>
      </c>
      <c r="N249" s="7" t="s">
        <v>4393</v>
      </c>
      <c r="O249" s="7" t="s">
        <v>4394</v>
      </c>
      <c r="P249" s="7" t="s">
        <v>4395</v>
      </c>
      <c r="Q249" s="8" t="s">
        <v>4396</v>
      </c>
      <c r="R249" s="7" t="s">
        <v>4397</v>
      </c>
      <c r="S249" s="7" t="s">
        <v>4398</v>
      </c>
      <c r="T249" s="7" t="s">
        <v>4399</v>
      </c>
      <c r="U249" s="7" t="s">
        <v>4400</v>
      </c>
      <c r="V249" s="7" t="s">
        <v>4401</v>
      </c>
      <c r="W249" s="7" t="s">
        <v>4402</v>
      </c>
      <c r="X249" s="7" t="s">
        <v>4403</v>
      </c>
      <c r="Y249" s="7" t="s">
        <v>4404</v>
      </c>
      <c r="AA249">
        <v>40</v>
      </c>
      <c r="AC249" t="s">
        <v>4141</v>
      </c>
    </row>
    <row r="250" spans="1:29" ht="49.5">
      <c r="A250" s="10" t="s">
        <v>4405</v>
      </c>
      <c r="B250" s="2">
        <v>1</v>
      </c>
      <c r="C250" s="7" t="s">
        <v>4406</v>
      </c>
      <c r="D250" s="7" t="s">
        <v>4407</v>
      </c>
      <c r="E250" s="7" t="s">
        <v>4408</v>
      </c>
      <c r="F250" s="7" t="s">
        <v>4409</v>
      </c>
      <c r="G250" s="7" t="s">
        <v>4410</v>
      </c>
      <c r="H250" s="7" t="s">
        <v>4411</v>
      </c>
      <c r="I250" s="7" t="s">
        <v>4412</v>
      </c>
      <c r="J250" s="7" t="s">
        <v>4413</v>
      </c>
      <c r="K250" s="7" t="s">
        <v>4414</v>
      </c>
      <c r="L250" s="7" t="s">
        <v>4415</v>
      </c>
      <c r="M250" s="7" t="s">
        <v>4416</v>
      </c>
      <c r="N250" s="7" t="s">
        <v>4417</v>
      </c>
      <c r="O250" s="7" t="s">
        <v>4418</v>
      </c>
      <c r="P250" s="7" t="s">
        <v>4419</v>
      </c>
      <c r="Q250" s="8" t="s">
        <v>4420</v>
      </c>
      <c r="R250" s="7" t="s">
        <v>4421</v>
      </c>
      <c r="S250" s="7" t="s">
        <v>4422</v>
      </c>
      <c r="T250" s="7" t="s">
        <v>4423</v>
      </c>
      <c r="U250" s="7" t="s">
        <v>4424</v>
      </c>
      <c r="V250" s="7" t="s">
        <v>4425</v>
      </c>
      <c r="W250" s="7" t="s">
        <v>4426</v>
      </c>
      <c r="X250" s="7" t="s">
        <v>4427</v>
      </c>
      <c r="Y250" s="7" t="s">
        <v>4428</v>
      </c>
      <c r="AA250">
        <v>70</v>
      </c>
      <c r="AC250" t="s">
        <v>3501</v>
      </c>
    </row>
    <row r="251" spans="1:29">
      <c r="A251" s="10"/>
      <c r="B251" s="15"/>
    </row>
    <row r="252" spans="1:29">
      <c r="A252" s="10" t="s">
        <v>4429</v>
      </c>
      <c r="AA252">
        <v>20</v>
      </c>
      <c r="AC252" t="s">
        <v>51</v>
      </c>
    </row>
    <row r="253" spans="1:29" ht="24.75">
      <c r="A253" s="10" t="s">
        <v>4430</v>
      </c>
      <c r="B253" s="2">
        <v>1</v>
      </c>
      <c r="C253" s="7" t="s">
        <v>4431</v>
      </c>
      <c r="D253" s="7" t="s">
        <v>4432</v>
      </c>
      <c r="E253" s="7" t="s">
        <v>4433</v>
      </c>
      <c r="F253" s="7" t="s">
        <v>4434</v>
      </c>
      <c r="G253" s="7" t="s">
        <v>4435</v>
      </c>
      <c r="H253" s="7" t="s">
        <v>4436</v>
      </c>
      <c r="I253" s="7" t="s">
        <v>4437</v>
      </c>
      <c r="J253" s="7" t="s">
        <v>4438</v>
      </c>
      <c r="K253" s="7" t="s">
        <v>4439</v>
      </c>
      <c r="L253" s="7" t="s">
        <v>4440</v>
      </c>
      <c r="M253" s="7" t="s">
        <v>4441</v>
      </c>
      <c r="N253" s="7" t="s">
        <v>4442</v>
      </c>
      <c r="O253" s="7" t="s">
        <v>4443</v>
      </c>
      <c r="P253" s="7" t="s">
        <v>4444</v>
      </c>
      <c r="Q253" s="8" t="s">
        <v>4445</v>
      </c>
      <c r="R253" s="7" t="s">
        <v>4446</v>
      </c>
      <c r="S253" s="7" t="s">
        <v>4447</v>
      </c>
      <c r="T253" s="7" t="s">
        <v>4448</v>
      </c>
      <c r="U253" s="7" t="s">
        <v>4449</v>
      </c>
      <c r="V253" s="7" t="s">
        <v>4450</v>
      </c>
      <c r="W253" s="7" t="s">
        <v>4451</v>
      </c>
      <c r="X253" s="7" t="s">
        <v>4436</v>
      </c>
      <c r="Y253" s="7" t="s">
        <v>4452</v>
      </c>
      <c r="AA253">
        <v>30</v>
      </c>
      <c r="AC253" t="s">
        <v>51</v>
      </c>
    </row>
    <row r="254" spans="1:29" ht="24.75">
      <c r="A254" s="10" t="s">
        <v>4453</v>
      </c>
      <c r="B254" s="2">
        <v>1</v>
      </c>
      <c r="C254" s="7" t="s">
        <v>4454</v>
      </c>
      <c r="D254" s="7" t="s">
        <v>4455</v>
      </c>
      <c r="E254" s="7" t="s">
        <v>4456</v>
      </c>
      <c r="F254" s="7" t="s">
        <v>4457</v>
      </c>
      <c r="G254" s="45" t="s">
        <v>4458</v>
      </c>
      <c r="H254" s="7" t="s">
        <v>4459</v>
      </c>
      <c r="I254" s="7" t="s">
        <v>4460</v>
      </c>
      <c r="J254" s="7" t="s">
        <v>4461</v>
      </c>
      <c r="K254" s="7" t="s">
        <v>4462</v>
      </c>
      <c r="L254" s="7" t="s">
        <v>4463</v>
      </c>
      <c r="M254" s="7" t="s">
        <v>4464</v>
      </c>
      <c r="N254" s="7" t="s">
        <v>4465</v>
      </c>
      <c r="O254" s="7" t="s">
        <v>4466</v>
      </c>
      <c r="P254" s="7" t="s">
        <v>4467</v>
      </c>
      <c r="Q254" s="8" t="s">
        <v>4468</v>
      </c>
      <c r="R254" s="7" t="s">
        <v>4469</v>
      </c>
      <c r="S254" s="7" t="s">
        <v>4470</v>
      </c>
      <c r="T254" s="7" t="s">
        <v>4471</v>
      </c>
      <c r="U254" s="7" t="s">
        <v>4472</v>
      </c>
      <c r="V254" s="7" t="s">
        <v>4473</v>
      </c>
      <c r="W254" s="7" t="s">
        <v>4474</v>
      </c>
      <c r="X254" s="7" t="s">
        <v>4475</v>
      </c>
      <c r="Y254" s="7" t="s">
        <v>4476</v>
      </c>
      <c r="AA254">
        <v>60</v>
      </c>
      <c r="AC254" t="s">
        <v>51</v>
      </c>
    </row>
    <row r="255" spans="1:29">
      <c r="A255" s="10"/>
      <c r="B255" s="2">
        <v>1</v>
      </c>
      <c r="AC255" t="s">
        <v>51</v>
      </c>
    </row>
    <row r="256" spans="1:29">
      <c r="A256" s="10" t="s">
        <v>4477</v>
      </c>
      <c r="B256" s="2">
        <v>1</v>
      </c>
      <c r="C256" s="7" t="s">
        <v>4478</v>
      </c>
      <c r="D256" s="7" t="s">
        <v>4479</v>
      </c>
      <c r="E256" s="7" t="s">
        <v>4480</v>
      </c>
      <c r="F256" s="7" t="s">
        <v>4481</v>
      </c>
      <c r="G256" s="45" t="s">
        <v>4482</v>
      </c>
      <c r="H256" s="7" t="s">
        <v>4479</v>
      </c>
      <c r="I256" s="7" t="s">
        <v>4479</v>
      </c>
      <c r="J256" s="7" t="s">
        <v>4483</v>
      </c>
      <c r="K256" s="7" t="s">
        <v>4484</v>
      </c>
      <c r="L256" s="7" t="s">
        <v>4485</v>
      </c>
      <c r="M256" s="7" t="s">
        <v>4486</v>
      </c>
      <c r="N256" s="7" t="s">
        <v>4487</v>
      </c>
      <c r="O256" s="7" t="s">
        <v>4488</v>
      </c>
      <c r="P256" s="7" t="s">
        <v>4489</v>
      </c>
      <c r="Q256" s="8" t="s">
        <v>4490</v>
      </c>
      <c r="R256" s="7" t="s">
        <v>4491</v>
      </c>
      <c r="S256" s="7" t="s">
        <v>4492</v>
      </c>
      <c r="T256" s="7" t="s">
        <v>4493</v>
      </c>
      <c r="U256" s="7" t="s">
        <v>4493</v>
      </c>
      <c r="V256" s="7" t="s">
        <v>4494</v>
      </c>
      <c r="W256" s="7" t="s">
        <v>4495</v>
      </c>
      <c r="X256" s="7" t="s">
        <v>4485</v>
      </c>
      <c r="Y256" s="7" t="s">
        <v>4496</v>
      </c>
      <c r="Z256" s="7"/>
      <c r="AA256">
        <v>15</v>
      </c>
      <c r="AC256" t="s">
        <v>51</v>
      </c>
    </row>
    <row r="257" spans="1:29">
      <c r="A257" s="10" t="s">
        <v>4497</v>
      </c>
      <c r="B257" s="2">
        <v>1</v>
      </c>
      <c r="C257" s="7" t="s">
        <v>4498</v>
      </c>
      <c r="D257" s="7" t="s">
        <v>4499</v>
      </c>
      <c r="E257" s="7" t="s">
        <v>4498</v>
      </c>
      <c r="F257" s="7" t="s">
        <v>4500</v>
      </c>
      <c r="G257" s="45" t="s">
        <v>4501</v>
      </c>
      <c r="H257" s="7" t="s">
        <v>4498</v>
      </c>
      <c r="I257" s="7" t="s">
        <v>4498</v>
      </c>
      <c r="J257" s="7" t="s">
        <v>4498</v>
      </c>
      <c r="K257" s="7" t="s">
        <v>4502</v>
      </c>
      <c r="L257" s="7" t="s">
        <v>4503</v>
      </c>
      <c r="M257" s="7" t="s">
        <v>4498</v>
      </c>
      <c r="N257" s="7" t="s">
        <v>4504</v>
      </c>
      <c r="O257" s="7" t="s">
        <v>4503</v>
      </c>
      <c r="P257" s="7" t="s">
        <v>4503</v>
      </c>
      <c r="Q257" s="8" t="s">
        <v>4505</v>
      </c>
      <c r="R257" s="7" t="s">
        <v>4498</v>
      </c>
      <c r="S257" s="7" t="s">
        <v>4498</v>
      </c>
      <c r="T257" s="7" t="s">
        <v>3838</v>
      </c>
      <c r="U257" s="7" t="s">
        <v>4498</v>
      </c>
      <c r="V257" s="7" t="s">
        <v>4498</v>
      </c>
      <c r="W257" s="7" t="s">
        <v>4498</v>
      </c>
      <c r="X257" s="7" t="s">
        <v>4498</v>
      </c>
      <c r="Y257" s="7" t="s">
        <v>4501</v>
      </c>
      <c r="Z257" s="7"/>
      <c r="AA257">
        <v>15</v>
      </c>
      <c r="AC257" t="s">
        <v>51</v>
      </c>
    </row>
    <row r="258" spans="1:29">
      <c r="A258" s="10" t="s">
        <v>4506</v>
      </c>
      <c r="B258" s="2">
        <v>1</v>
      </c>
      <c r="C258" s="7" t="s">
        <v>4507</v>
      </c>
      <c r="D258" s="7" t="s">
        <v>4508</v>
      </c>
      <c r="E258" s="7" t="s">
        <v>4509</v>
      </c>
      <c r="F258" s="7" t="s">
        <v>4510</v>
      </c>
      <c r="G258" s="45" t="s">
        <v>4511</v>
      </c>
      <c r="H258" s="7" t="s">
        <v>4512</v>
      </c>
      <c r="I258" s="7" t="s">
        <v>4508</v>
      </c>
      <c r="J258" s="7" t="s">
        <v>4513</v>
      </c>
      <c r="K258" s="7" t="s">
        <v>4514</v>
      </c>
      <c r="L258" s="7" t="s">
        <v>4515</v>
      </c>
      <c r="M258" s="7" t="s">
        <v>4516</v>
      </c>
      <c r="N258" s="7" t="s">
        <v>4517</v>
      </c>
      <c r="O258" s="7" t="s">
        <v>4518</v>
      </c>
      <c r="P258" s="7" t="s">
        <v>4518</v>
      </c>
      <c r="Q258" s="8" t="s">
        <v>4519</v>
      </c>
      <c r="R258" s="7" t="s">
        <v>4507</v>
      </c>
      <c r="S258" s="7" t="s">
        <v>4520</v>
      </c>
      <c r="T258" s="7" t="s">
        <v>4521</v>
      </c>
      <c r="U258" s="7" t="s">
        <v>4522</v>
      </c>
      <c r="V258" s="7" t="s">
        <v>4523</v>
      </c>
      <c r="W258" s="7" t="s">
        <v>4524</v>
      </c>
      <c r="X258" s="7" t="s">
        <v>4508</v>
      </c>
      <c r="Y258" s="7" t="s">
        <v>4507</v>
      </c>
      <c r="AA258">
        <v>15</v>
      </c>
      <c r="AC258" t="s">
        <v>51</v>
      </c>
    </row>
    <row r="259" spans="1:29">
      <c r="A259" s="10" t="s">
        <v>4525</v>
      </c>
      <c r="B259" s="2">
        <v>1</v>
      </c>
      <c r="C259" s="7" t="s">
        <v>4526</v>
      </c>
      <c r="D259" s="7" t="s">
        <v>4527</v>
      </c>
      <c r="E259" s="7" t="s">
        <v>4528</v>
      </c>
      <c r="F259" s="7" t="s">
        <v>4529</v>
      </c>
      <c r="G259" s="45" t="s">
        <v>4530</v>
      </c>
      <c r="H259" s="7" t="s">
        <v>1956</v>
      </c>
      <c r="I259" s="7" t="s">
        <v>1956</v>
      </c>
      <c r="J259" s="7" t="s">
        <v>4531</v>
      </c>
      <c r="K259" s="7" t="s">
        <v>4532</v>
      </c>
      <c r="L259" s="7" t="s">
        <v>4533</v>
      </c>
      <c r="M259" s="7" t="s">
        <v>4534</v>
      </c>
      <c r="N259" s="7" t="s">
        <v>4535</v>
      </c>
      <c r="O259" s="7" t="s">
        <v>4536</v>
      </c>
      <c r="P259" s="7" t="s">
        <v>4536</v>
      </c>
      <c r="Q259" s="8" t="s">
        <v>4537</v>
      </c>
      <c r="R259" s="7" t="s">
        <v>4538</v>
      </c>
      <c r="S259" s="7" t="s">
        <v>4539</v>
      </c>
      <c r="T259" s="7" t="s">
        <v>4540</v>
      </c>
      <c r="U259" s="7" t="s">
        <v>4541</v>
      </c>
      <c r="V259" s="7" t="s">
        <v>4542</v>
      </c>
      <c r="W259" s="7" t="s">
        <v>4543</v>
      </c>
      <c r="X259" s="7" t="s">
        <v>1970</v>
      </c>
      <c r="Y259" s="7" t="s">
        <v>4544</v>
      </c>
      <c r="Z259" s="7"/>
      <c r="AA259">
        <v>15</v>
      </c>
      <c r="AC259" t="s">
        <v>51</v>
      </c>
    </row>
    <row r="260" spans="1:29">
      <c r="A260" s="10" t="s">
        <v>4545</v>
      </c>
      <c r="B260" s="2">
        <v>1</v>
      </c>
      <c r="C260" s="7" t="s">
        <v>4546</v>
      </c>
      <c r="D260" s="7" t="s">
        <v>4546</v>
      </c>
      <c r="E260" s="7" t="s">
        <v>4547</v>
      </c>
      <c r="F260" s="7" t="s">
        <v>4548</v>
      </c>
      <c r="G260" s="45" t="s">
        <v>4546</v>
      </c>
      <c r="H260" s="7" t="s">
        <v>4549</v>
      </c>
      <c r="I260" s="7" t="s">
        <v>4550</v>
      </c>
      <c r="J260" s="7" t="s">
        <v>4551</v>
      </c>
      <c r="K260" s="7" t="s">
        <v>4552</v>
      </c>
      <c r="L260" s="7" t="s">
        <v>4553</v>
      </c>
      <c r="M260" s="7" t="s">
        <v>4554</v>
      </c>
      <c r="N260" s="7" t="s">
        <v>4555</v>
      </c>
      <c r="O260" s="7" t="s">
        <v>4556</v>
      </c>
      <c r="P260" s="7" t="s">
        <v>4557</v>
      </c>
      <c r="Q260" s="8" t="s">
        <v>4558</v>
      </c>
      <c r="R260" s="7" t="s">
        <v>4559</v>
      </c>
      <c r="S260" s="7" t="s">
        <v>4560</v>
      </c>
      <c r="T260" s="7" t="s">
        <v>4561</v>
      </c>
      <c r="U260" s="7" t="s">
        <v>4562</v>
      </c>
      <c r="V260" s="7" t="s">
        <v>4563</v>
      </c>
      <c r="W260" s="7" t="s">
        <v>4546</v>
      </c>
      <c r="X260" s="7" t="s">
        <v>4549</v>
      </c>
      <c r="Y260" s="7" t="s">
        <v>4546</v>
      </c>
      <c r="AA260">
        <v>15</v>
      </c>
      <c r="AC260" t="s">
        <v>51</v>
      </c>
    </row>
    <row r="261" spans="1:29">
      <c r="A261" s="10" t="s">
        <v>4564</v>
      </c>
      <c r="B261" s="2">
        <v>1</v>
      </c>
      <c r="C261" s="7" t="s">
        <v>4565</v>
      </c>
      <c r="D261" s="7" t="s">
        <v>4566</v>
      </c>
      <c r="E261" s="7" t="s">
        <v>4567</v>
      </c>
      <c r="F261" s="7" t="s">
        <v>4565</v>
      </c>
      <c r="G261" s="45" t="s">
        <v>4565</v>
      </c>
      <c r="H261" s="7" t="s">
        <v>4565</v>
      </c>
      <c r="I261" s="7" t="s">
        <v>4565</v>
      </c>
      <c r="J261" s="7" t="s">
        <v>4568</v>
      </c>
      <c r="K261" s="7" t="s">
        <v>4565</v>
      </c>
      <c r="L261" s="7" t="s">
        <v>4565</v>
      </c>
      <c r="M261" s="7" t="s">
        <v>4569</v>
      </c>
      <c r="N261" s="7" t="s">
        <v>4570</v>
      </c>
      <c r="O261" s="7" t="s">
        <v>4571</v>
      </c>
      <c r="P261" s="7" t="s">
        <v>4572</v>
      </c>
      <c r="Q261" s="7" t="s">
        <v>4565</v>
      </c>
      <c r="R261" s="7" t="s">
        <v>4573</v>
      </c>
      <c r="S261" s="7" t="s">
        <v>4574</v>
      </c>
      <c r="T261" s="7" t="s">
        <v>4575</v>
      </c>
      <c r="U261" s="7" t="s">
        <v>4576</v>
      </c>
      <c r="V261" s="7" t="s">
        <v>4577</v>
      </c>
      <c r="W261" s="7" t="s">
        <v>4565</v>
      </c>
      <c r="X261" s="7" t="s">
        <v>4578</v>
      </c>
      <c r="Y261" s="7" t="s">
        <v>4565</v>
      </c>
      <c r="AA261">
        <v>15</v>
      </c>
      <c r="AC261" t="s">
        <v>51</v>
      </c>
    </row>
    <row r="262" spans="1:29">
      <c r="A262" s="10" t="s">
        <v>4579</v>
      </c>
      <c r="B262" s="2">
        <v>1</v>
      </c>
      <c r="C262" s="7" t="s">
        <v>4580</v>
      </c>
      <c r="D262" s="7" t="s">
        <v>4581</v>
      </c>
      <c r="E262" s="7" t="s">
        <v>4582</v>
      </c>
      <c r="F262" s="7" t="s">
        <v>4583</v>
      </c>
      <c r="G262" s="45" t="s">
        <v>4584</v>
      </c>
      <c r="H262" s="7" t="s">
        <v>4585</v>
      </c>
      <c r="I262" s="7" t="s">
        <v>4586</v>
      </c>
      <c r="J262" s="7" t="s">
        <v>4587</v>
      </c>
      <c r="K262" s="7" t="s">
        <v>4588</v>
      </c>
      <c r="L262" s="7" t="s">
        <v>4589</v>
      </c>
      <c r="M262" s="7" t="s">
        <v>4590</v>
      </c>
      <c r="N262" s="7" t="s">
        <v>4591</v>
      </c>
      <c r="O262" s="7" t="s">
        <v>4592</v>
      </c>
      <c r="P262" s="7" t="s">
        <v>4593</v>
      </c>
      <c r="Q262" s="8" t="s">
        <v>4594</v>
      </c>
      <c r="R262" s="7" t="s">
        <v>4595</v>
      </c>
      <c r="S262" s="7" t="s">
        <v>4596</v>
      </c>
      <c r="T262" s="7" t="s">
        <v>4597</v>
      </c>
      <c r="U262" s="7" t="s">
        <v>4598</v>
      </c>
      <c r="V262" s="7" t="s">
        <v>2817</v>
      </c>
      <c r="W262" s="7" t="s">
        <v>4599</v>
      </c>
      <c r="X262" s="7" t="s">
        <v>4600</v>
      </c>
      <c r="Y262" s="7" t="s">
        <v>4601</v>
      </c>
      <c r="AA262">
        <v>15</v>
      </c>
      <c r="AC262" t="s">
        <v>51</v>
      </c>
    </row>
    <row r="263" spans="1:29">
      <c r="A263" s="10"/>
    </row>
    <row r="264" spans="1:29">
      <c r="A264" s="5" t="s">
        <v>4602</v>
      </c>
    </row>
    <row r="265" spans="1:29" ht="24.75">
      <c r="A265" s="5" t="s">
        <v>4603</v>
      </c>
      <c r="B265" s="2">
        <v>1</v>
      </c>
      <c r="C265" s="7" t="s">
        <v>4604</v>
      </c>
      <c r="D265" s="7" t="s">
        <v>4605</v>
      </c>
      <c r="E265" s="7" t="s">
        <v>4606</v>
      </c>
      <c r="F265" s="7" t="s">
        <v>4607</v>
      </c>
      <c r="G265" s="45" t="s">
        <v>4608</v>
      </c>
      <c r="H265" s="7" t="s">
        <v>4609</v>
      </c>
      <c r="I265" s="7" t="s">
        <v>4610</v>
      </c>
      <c r="J265" s="7" t="s">
        <v>4611</v>
      </c>
      <c r="K265" s="7" t="s">
        <v>4612</v>
      </c>
      <c r="L265" s="7" t="s">
        <v>4613</v>
      </c>
      <c r="M265" s="7" t="s">
        <v>4614</v>
      </c>
      <c r="N265" s="7" t="s">
        <v>4615</v>
      </c>
      <c r="O265" s="7" t="s">
        <v>4616</v>
      </c>
      <c r="P265" s="7" t="s">
        <v>4617</v>
      </c>
      <c r="Q265" s="8" t="s">
        <v>4618</v>
      </c>
      <c r="R265" s="7" t="s">
        <v>4619</v>
      </c>
      <c r="S265" s="7" t="s">
        <v>4620</v>
      </c>
      <c r="T265" s="7" t="s">
        <v>4621</v>
      </c>
      <c r="U265" s="7" t="s">
        <v>4622</v>
      </c>
      <c r="V265" s="7" t="s">
        <v>4623</v>
      </c>
      <c r="W265" s="7" t="s">
        <v>4624</v>
      </c>
      <c r="X265" s="7" t="s">
        <v>4625</v>
      </c>
      <c r="Y265" s="7" t="s">
        <v>4626</v>
      </c>
      <c r="AA265">
        <v>35</v>
      </c>
      <c r="AC265" t="s">
        <v>51</v>
      </c>
    </row>
    <row r="266" spans="1:29" ht="24.75">
      <c r="A266" s="10" t="s">
        <v>4627</v>
      </c>
      <c r="B266" s="2">
        <v>1</v>
      </c>
      <c r="C266" s="7" t="s">
        <v>4628</v>
      </c>
      <c r="D266" s="7" t="s">
        <v>4629</v>
      </c>
      <c r="E266" s="7" t="s">
        <v>4630</v>
      </c>
      <c r="F266" s="7" t="s">
        <v>4631</v>
      </c>
      <c r="G266" s="45" t="s">
        <v>4632</v>
      </c>
      <c r="H266" s="7" t="s">
        <v>4633</v>
      </c>
      <c r="I266" s="7" t="s">
        <v>4634</v>
      </c>
      <c r="J266" s="7" t="s">
        <v>4635</v>
      </c>
      <c r="K266" s="7" t="s">
        <v>4636</v>
      </c>
      <c r="L266" s="7" t="s">
        <v>4637</v>
      </c>
      <c r="M266" s="7" t="s">
        <v>4638</v>
      </c>
      <c r="N266" s="7" t="s">
        <v>4639</v>
      </c>
      <c r="O266" s="7" t="s">
        <v>4640</v>
      </c>
      <c r="P266" s="7" t="s">
        <v>4641</v>
      </c>
      <c r="Q266" s="8" t="s">
        <v>4642</v>
      </c>
      <c r="R266" s="7" t="s">
        <v>4643</v>
      </c>
      <c r="S266" s="7" t="s">
        <v>4644</v>
      </c>
      <c r="T266" s="7" t="s">
        <v>4645</v>
      </c>
      <c r="U266" s="7" t="s">
        <v>4646</v>
      </c>
      <c r="V266" s="7" t="s">
        <v>4647</v>
      </c>
      <c r="W266" s="7" t="s">
        <v>4648</v>
      </c>
      <c r="X266" s="7" t="s">
        <v>4649</v>
      </c>
      <c r="Y266" s="45" t="s">
        <v>4650</v>
      </c>
      <c r="AA266">
        <v>50</v>
      </c>
      <c r="AC266" t="s">
        <v>51</v>
      </c>
    </row>
  </sheetData>
  <conditionalFormatting sqref="H110">
    <cfRule type="expression" dxfId="630" priority="473">
      <formula>LEFT($A110,1)="#"</formula>
    </cfRule>
    <cfRule type="expression" dxfId="629" priority="474">
      <formula>$Q110&lt;LEN(SUBSTITUTE(SUBSTITUTE(SUBSTITUTE(H110, "\", ""), "%02", "%"),"%%","%"))</formula>
    </cfRule>
    <cfRule type="expression" dxfId="628" priority="475">
      <formula>AND(#REF!=0,NOT(#REF!=""))</formula>
    </cfRule>
    <cfRule type="expression" dxfId="627" priority="476">
      <formula>#REF!=2</formula>
    </cfRule>
    <cfRule type="expression" dxfId="626" priority="477">
      <formula>AND(TRIM($B110)=TRIM(H110),H110&lt;&gt;"")</formula>
    </cfRule>
  </conditionalFormatting>
  <conditionalFormatting sqref="S208">
    <cfRule type="expression" dxfId="625" priority="478">
      <formula>LEFT($A208,1)="#"</formula>
    </cfRule>
    <cfRule type="expression" dxfId="624" priority="479">
      <formula>$Q208&lt;LEN(SUBSTITUTE(SUBSTITUTE(SUBSTITUTE(S208, "\", ""), "%02", "%"),"%%","%"))</formula>
    </cfRule>
    <cfRule type="expression" dxfId="623" priority="480">
      <formula>AND(#REF!=0,NOT(#REF!=""))</formula>
    </cfRule>
    <cfRule type="expression" dxfId="622" priority="481">
      <formula>#REF!=2</formula>
    </cfRule>
    <cfRule type="expression" dxfId="621" priority="482">
      <formula>AND(TRIM($B208)=TRIM(S208),S208&lt;&gt;"")</formula>
    </cfRule>
  </conditionalFormatting>
  <conditionalFormatting sqref="S209">
    <cfRule type="expression" dxfId="620" priority="483">
      <formula>LEFT($A209,1)="#"</formula>
    </cfRule>
    <cfRule type="expression" dxfId="619" priority="484">
      <formula>$Q209&lt;LEN(SUBSTITUTE(SUBSTITUTE(SUBSTITUTE(S209, "\", ""), "%02", "%"),"%%","%"))</formula>
    </cfRule>
    <cfRule type="expression" dxfId="618" priority="485">
      <formula>AND(#REF!=0,NOT(#REF!=""))</formula>
    </cfRule>
    <cfRule type="expression" dxfId="617" priority="486">
      <formula>#REF!=2</formula>
    </cfRule>
    <cfRule type="expression" dxfId="616" priority="487">
      <formula>AND(TRIM($B209)=TRIM(S209),S209&lt;&gt;"")</formula>
    </cfRule>
  </conditionalFormatting>
  <conditionalFormatting sqref="D259:F259 H259:V259">
    <cfRule type="expression" dxfId="615" priority="488">
      <formula>LEFT($A259,1)="#"</formula>
    </cfRule>
    <cfRule type="expression" dxfId="614" priority="489">
      <formula>#REF!&lt;LEN(SUBSTITUTE(SUBSTITUTE(SUBSTITUTE(D259, "\", ""), "%02", "%"),"%%","%"))</formula>
    </cfRule>
    <cfRule type="expression" dxfId="613" priority="490">
      <formula>AND($B259=0,NOT($B259=""))</formula>
    </cfRule>
    <cfRule type="expression" dxfId="612" priority="491">
      <formula>$B259=2</formula>
    </cfRule>
    <cfRule type="expression" dxfId="611" priority="492">
      <formula>AND(TRIM($C259)=TRIM(D259),D259&lt;&gt;"")</formula>
    </cfRule>
  </conditionalFormatting>
  <conditionalFormatting sqref="C259">
    <cfRule type="expression" dxfId="610" priority="493">
      <formula>LEFT($A259,1)="#"</formula>
    </cfRule>
    <cfRule type="expression" dxfId="609" priority="494">
      <formula>AND($B259=0,NOT($B259=""))</formula>
    </cfRule>
    <cfRule type="expression" dxfId="608" priority="495">
      <formula>#REF!&lt;LEN(SUBSTITUTE(SUBSTITUTE(SUBSTITUTE(C259, "\", ""), "%02", "%"),"%%","%"))</formula>
    </cfRule>
  </conditionalFormatting>
  <conditionalFormatting sqref="W259">
    <cfRule type="expression" dxfId="607" priority="496">
      <formula>LEFT($A259,1)="#"</formula>
    </cfRule>
    <cfRule type="expression" dxfId="606" priority="497">
      <formula>#REF!&lt;LEN(SUBSTITUTE(SUBSTITUTE(SUBSTITUTE(W259, "\", ""), "%02", "%"),"%%","%"))</formula>
    </cfRule>
    <cfRule type="expression" dxfId="605" priority="498">
      <formula>AND($B259=0,NOT($B259=""))</formula>
    </cfRule>
    <cfRule type="expression" dxfId="604" priority="499">
      <formula>$B259=2</formula>
    </cfRule>
    <cfRule type="expression" dxfId="603" priority="500">
      <formula>AND(TRIM($C259)=TRIM(W259),W259&lt;&gt;"")</formula>
    </cfRule>
  </conditionalFormatting>
  <conditionalFormatting sqref="F267:F1048576">
    <cfRule type="expression" dxfId="602" priority="501">
      <formula>$AA267&lt;LEN(SUBSTITUTE(SUBSTITUTE(SUBSTITUTE(F267, "\", ""), "%02", "%"),"%%","%"))</formula>
    </cfRule>
  </conditionalFormatting>
  <conditionalFormatting sqref="F267:F1048576">
    <cfRule type="expression" dxfId="601" priority="507">
      <formula>LEFT($A267,1)="#"</formula>
    </cfRule>
  </conditionalFormatting>
  <conditionalFormatting sqref="F267:F1048576">
    <cfRule type="expression" dxfId="600" priority="508">
      <formula>AND($B267=0,NOT($B267=""))</formula>
    </cfRule>
  </conditionalFormatting>
  <conditionalFormatting sqref="F267:F1048576">
    <cfRule type="expression" dxfId="599" priority="518">
      <formula>AND(TRIM($C267)=TRIM(F267),F267&lt;&gt;"")</formula>
    </cfRule>
  </conditionalFormatting>
  <conditionalFormatting sqref="F267:F1048576">
    <cfRule type="expression" dxfId="598" priority="522">
      <formula>$B267=2</formula>
    </cfRule>
  </conditionalFormatting>
  <conditionalFormatting sqref="X259:Z259">
    <cfRule type="expression" dxfId="597" priority="549">
      <formula>LEFT($A259,1)="#"</formula>
    </cfRule>
    <cfRule type="expression" dxfId="596" priority="550">
      <formula>#REF!&lt;LEN(SUBSTITUTE(SUBSTITUTE(SUBSTITUTE(X259, "\", ""), "%02", "%"),"%%","%"))</formula>
    </cfRule>
    <cfRule type="expression" dxfId="595" priority="551">
      <formula>AND($B259=0,NOT($B259=""))</formula>
    </cfRule>
    <cfRule type="expression" dxfId="594" priority="552">
      <formula>$B259=2</formula>
    </cfRule>
    <cfRule type="expression" dxfId="593" priority="553">
      <formula>AND(TRIM($C259)=TRIM(X259),X259&lt;&gt;"")</formula>
    </cfRule>
  </conditionalFormatting>
  <conditionalFormatting sqref="H99:H109 H111:H151 T208:V209 I99:K151 H152:K153 W206:X222 Z27:Z153 Y225:Z226 S206:V207 S210:V222 S157:X205 R27:X97 D99:F153 M29:P29 M30:Q97 M27:Q28 L99:X153 F260:F266 D27:F97 D1:Z6 D258:F258 D251:Z253 H250:Z250 D250:F250 G246:K246 L241:Z242 D157:F222 D8:F25 H11:Z17 H27:L97 H240:K245 H157:R222 H247:K248 D254:F255 H254:Z255 H258:Z258 H260:Z265 H8:X10 D7:X7 Z7:Z10 H18:X25 Z18:Z25 Z157:Z222 L240:X240 Z227:Z240 L243:X248 Z243:Z248 H266:X266 Z266 D225:F248 H225:X239 D260:E1048576 G267:Z1048576">
    <cfRule type="expression" dxfId="592" priority="554">
      <formula>LEFT($A1,1)="#"</formula>
    </cfRule>
    <cfRule type="expression" dxfId="591" priority="555">
      <formula>$AA1&lt;LEN(SUBSTITUTE(SUBSTITUTE(SUBSTITUTE(D1, "\", ""), "%02", "%"),"%%","%"))</formula>
    </cfRule>
    <cfRule type="expression" dxfId="590" priority="556">
      <formula>AND($B1=0,NOT($B1=""))</formula>
    </cfRule>
    <cfRule type="expression" dxfId="589" priority="557">
      <formula>$B1=2</formula>
    </cfRule>
    <cfRule type="expression" dxfId="588" priority="558">
      <formula>AND(TRIM($C1)=TRIM(D1),D1&lt;&gt;"")</formula>
    </cfRule>
  </conditionalFormatting>
  <conditionalFormatting sqref="C258 C1:C25 C27:C153 D98:F98 C250:C255 C157:C222 H98:X98 C225:C248 C260:C1048576">
    <cfRule type="expression" dxfId="587" priority="559">
      <formula>LEFT($A1,1)="#"</formula>
    </cfRule>
    <cfRule type="expression" dxfId="586" priority="560">
      <formula>AND($B1=0,NOT($B1=""))</formula>
    </cfRule>
    <cfRule type="expression" dxfId="585" priority="561">
      <formula>$AA1&lt;LEN(SUBSTITUTE(SUBSTITUTE(SUBSTITUTE(C1, "\", ""), "%02", "%"),"%%","%"))</formula>
    </cfRule>
  </conditionalFormatting>
  <conditionalFormatting sqref="D26:F26 H26:X26 Z26">
    <cfRule type="expression" dxfId="584" priority="562">
      <formula>LEFT(#REF!,1)="#"</formula>
    </cfRule>
    <cfRule type="expression" dxfId="583" priority="563">
      <formula>$AA26&lt;LEN(SUBSTITUTE(SUBSTITUTE(SUBSTITUTE(D26, "\", ""), "%02", "%"),"%%","%"))</formula>
    </cfRule>
    <cfRule type="expression" dxfId="582" priority="564">
      <formula>AND($B26=0,NOT($B26=""))</formula>
    </cfRule>
    <cfRule type="expression" dxfId="581" priority="565">
      <formula>$B26=2</formula>
    </cfRule>
    <cfRule type="expression" dxfId="580" priority="566">
      <formula>AND(TRIM($A26)=TRIM(D26),D26&lt;&gt;"")</formula>
    </cfRule>
  </conditionalFormatting>
  <conditionalFormatting sqref="D256:E257 Z256:Z257 S256:X257 H256:Q257">
    <cfRule type="expression" dxfId="579" priority="567">
      <formula>LEFT($A256,1)="#"</formula>
    </cfRule>
    <cfRule type="expression" dxfId="578" priority="568">
      <formula>$AA258&lt;LEN(SUBSTITUTE(SUBSTITUTE(SUBSTITUTE(D256, "\", ""), "%02", "%"),"%%","%"))</formula>
    </cfRule>
    <cfRule type="expression" dxfId="577" priority="569">
      <formula>AND($B256=0,NOT($B256=""))</formula>
    </cfRule>
    <cfRule type="expression" dxfId="576" priority="570">
      <formula>$B256=2</formula>
    </cfRule>
    <cfRule type="expression" dxfId="575" priority="571">
      <formula>AND(TRIM($C256)=TRIM(D256),D256&lt;&gt;"")</formula>
    </cfRule>
  </conditionalFormatting>
  <conditionalFormatting sqref="C256:C257">
    <cfRule type="expression" dxfId="574" priority="572">
      <formula>LEFT($A256,1)="#"</formula>
    </cfRule>
    <cfRule type="expression" dxfId="573" priority="573">
      <formula>AND($B256=0,NOT($B256=""))</formula>
    </cfRule>
    <cfRule type="expression" dxfId="572" priority="574">
      <formula>$AA258&lt;LEN(SUBSTITUTE(SUBSTITUTE(SUBSTITUTE(C256, "\", ""), "%02", "%"),"%%","%"))</formula>
    </cfRule>
  </conditionalFormatting>
  <conditionalFormatting sqref="G250">
    <cfRule type="expression" dxfId="571" priority="452">
      <formula>$AA250&lt;LEN(SUBSTITUTE(SUBSTITUTE(SUBSTITUTE(G250, "\", ""), "%02", "%"),"%%","%"))</formula>
    </cfRule>
  </conditionalFormatting>
  <conditionalFormatting sqref="G250">
    <cfRule type="expression" dxfId="570" priority="453">
      <formula>LEFT($A250,1)="#"</formula>
    </cfRule>
  </conditionalFormatting>
  <conditionalFormatting sqref="G250">
    <cfRule type="expression" dxfId="569" priority="454">
      <formula>AND($B250=0,NOT($B250=""))</formula>
    </cfRule>
    <cfRule type="expression" dxfId="568" priority="455">
      <formula>AND(TRIM($C250)=TRIM(G250),G250&lt;&gt;"")</formula>
    </cfRule>
  </conditionalFormatting>
  <conditionalFormatting sqref="G250">
    <cfRule type="expression" dxfId="567" priority="456">
      <formula>$B250=2</formula>
    </cfRule>
  </conditionalFormatting>
  <conditionalFormatting sqref="D154:E156 H154:X156 Z154:Z156">
    <cfRule type="expression" dxfId="566" priority="444">
      <formula>LEFT($A154,1)="#"</formula>
    </cfRule>
    <cfRule type="expression" dxfId="565" priority="445">
      <formula>$AA154&lt;LEN(SUBSTITUTE(SUBSTITUTE(SUBSTITUTE(D154, "\", ""), "%02", "%"),"%%","%"))</formula>
    </cfRule>
    <cfRule type="expression" dxfId="564" priority="446">
      <formula>AND($B154=0,NOT($B154=""))</formula>
    </cfRule>
    <cfRule type="expression" dxfId="563" priority="447">
      <formula>$B154=2</formula>
    </cfRule>
    <cfRule type="expression" dxfId="562" priority="448">
      <formula>AND(TRIM($C154)=TRIM(D154),D154&lt;&gt;"")</formula>
    </cfRule>
  </conditionalFormatting>
  <conditionalFormatting sqref="C154:C156">
    <cfRule type="expression" dxfId="561" priority="449">
      <formula>LEFT($A154,1)="#"</formula>
    </cfRule>
    <cfRule type="expression" dxfId="560" priority="450">
      <formula>AND($B154=0,NOT($B154=""))</formula>
    </cfRule>
    <cfRule type="expression" dxfId="559" priority="451">
      <formula>$AA154&lt;LEN(SUBSTITUTE(SUBSTITUTE(SUBSTITUTE(C154, "\", ""), "%02", "%"),"%%","%"))</formula>
    </cfRule>
  </conditionalFormatting>
  <conditionalFormatting sqref="Y256:Y257">
    <cfRule type="expression" dxfId="558" priority="397">
      <formula>LEFT($A256,1)="#"</formula>
    </cfRule>
    <cfRule type="expression" dxfId="557" priority="398">
      <formula>$AA258&lt;LEN(SUBSTITUTE(SUBSTITUTE(SUBSTITUTE(Y256, "\", ""), "%02", "%"),"%%","%"))</formula>
    </cfRule>
    <cfRule type="expression" dxfId="556" priority="399">
      <formula>AND($B256=0,NOT($B256=""))</formula>
    </cfRule>
    <cfRule type="expression" dxfId="555" priority="400">
      <formula>$B256=2</formula>
    </cfRule>
    <cfRule type="expression" dxfId="554" priority="401">
      <formula>AND(TRIM($C256)=TRIM(Y256),Y256&lt;&gt;"")</formula>
    </cfRule>
  </conditionalFormatting>
  <conditionalFormatting sqref="R256:R257">
    <cfRule type="expression" dxfId="553" priority="346">
      <formula>LEFT($A256,1)="#"</formula>
    </cfRule>
    <cfRule type="expression" dxfId="552" priority="347">
      <formula>$AA258&lt;LEN(SUBSTITUTE(SUBSTITUTE(SUBSTITUTE(R256, "\", ""), "%02", "%"),"%%","%"))</formula>
    </cfRule>
    <cfRule type="expression" dxfId="551" priority="348">
      <formula>AND($B256=0,NOT($B256=""))</formula>
    </cfRule>
    <cfRule type="expression" dxfId="550" priority="349">
      <formula>$B256=2</formula>
    </cfRule>
    <cfRule type="expression" dxfId="549" priority="350">
      <formula>AND(TRIM($C256)=TRIM(R256),R256&lt;&gt;"")</formula>
    </cfRule>
  </conditionalFormatting>
  <conditionalFormatting sqref="F256:F257">
    <cfRule type="expression" dxfId="548" priority="341">
      <formula>LEFT($A256,1)="#"</formula>
    </cfRule>
    <cfRule type="expression" dxfId="547" priority="342">
      <formula>$AA258&lt;LEN(SUBSTITUTE(SUBSTITUTE(SUBSTITUTE(F256, "\", ""), "%02", "%"),"%%","%"))</formula>
    </cfRule>
    <cfRule type="expression" dxfId="546" priority="343">
      <formula>AND($B256=0,NOT($B256=""))</formula>
    </cfRule>
    <cfRule type="expression" dxfId="545" priority="344">
      <formula>$B256=2</formula>
    </cfRule>
    <cfRule type="expression" dxfId="544" priority="345">
      <formula>AND(TRIM($C256)=TRIM(F256),F256&lt;&gt;"")</formula>
    </cfRule>
  </conditionalFormatting>
  <conditionalFormatting sqref="F154:F156">
    <cfRule type="expression" dxfId="543" priority="336">
      <formula>LEFT($A154,1)="#"</formula>
    </cfRule>
    <cfRule type="expression" dxfId="542" priority="337">
      <formula>$AA154&lt;LEN(SUBSTITUTE(SUBSTITUTE(SUBSTITUTE(F154, "\", ""), "%02", "%"),"%%","%"))</formula>
    </cfRule>
    <cfRule type="expression" dxfId="541" priority="338">
      <formula>AND($B154=0,NOT($B154=""))</formula>
    </cfRule>
    <cfRule type="expression" dxfId="540" priority="339">
      <formula>$B154=2</formula>
    </cfRule>
    <cfRule type="expression" dxfId="539" priority="340">
      <formula>AND(TRIM($C154)=TRIM(F154),F154&lt;&gt;"")</formula>
    </cfRule>
  </conditionalFormatting>
  <conditionalFormatting sqref="H249:X249 D249:F249 Z249">
    <cfRule type="expression" dxfId="538" priority="328">
      <formula>LEFT($A249,1)="#"</formula>
    </cfRule>
    <cfRule type="expression" dxfId="537" priority="329">
      <formula>$AA249&lt;LEN(SUBSTITUTE(SUBSTITUTE(SUBSTITUTE(D249, "\", ""), "%02", "%"),"%%","%"))</formula>
    </cfRule>
    <cfRule type="expression" dxfId="536" priority="330">
      <formula>AND($B249=0,NOT($B249=""))</formula>
    </cfRule>
    <cfRule type="expression" dxfId="535" priority="331">
      <formula>$B249=2</formula>
    </cfRule>
    <cfRule type="expression" dxfId="534" priority="332">
      <formula>AND(TRIM($C249)=TRIM(D249),D249&lt;&gt;"")</formula>
    </cfRule>
  </conditionalFormatting>
  <conditionalFormatting sqref="C249">
    <cfRule type="expression" dxfId="533" priority="333">
      <formula>LEFT($A249,1)="#"</formula>
    </cfRule>
    <cfRule type="expression" dxfId="532" priority="334">
      <formula>AND($B249=0,NOT($B249=""))</formula>
    </cfRule>
    <cfRule type="expression" dxfId="531" priority="335">
      <formula>$AA249&lt;LEN(SUBSTITUTE(SUBSTITUTE(SUBSTITUTE(C249, "\", ""), "%02", "%"),"%%","%"))</formula>
    </cfRule>
  </conditionalFormatting>
  <conditionalFormatting sqref="G99:G100 G111:G112 G32:G39 G157:G158 G21:G22 G64:G65 G72:G73 G80:G84 G90:G91 G94:G95 G132:G133 G139:G140 G144:G145 G166:G167 G184:G185 G194:G195 G213:G214 G219:G222 G11:G13">
    <cfRule type="expression" dxfId="530" priority="315">
      <formula>LEFT($A11,1)="#"</formula>
    </cfRule>
    <cfRule type="expression" dxfId="529" priority="316">
      <formula>$AA11&lt;LEN(SUBSTITUTE(SUBSTITUTE(SUBSTITUTE(G11, "\", ""), "%02", "%"),"%%","%"))</formula>
    </cfRule>
    <cfRule type="expression" dxfId="528" priority="317">
      <formula>AND($B11=0,NOT($B11=""))</formula>
    </cfRule>
    <cfRule type="expression" dxfId="527" priority="318">
      <formula>$B11=2</formula>
    </cfRule>
    <cfRule type="expression" dxfId="526" priority="319">
      <formula>AND(TRIM($C11)=TRIM(G11),G11&lt;&gt;"")</formula>
    </cfRule>
  </conditionalFormatting>
  <conditionalFormatting sqref="G98">
    <cfRule type="expression" dxfId="525" priority="320">
      <formula>LEFT($A98,1)="#"</formula>
    </cfRule>
    <cfRule type="expression" dxfId="524" priority="321">
      <formula>AND($B98=0,NOT($B98=""))</formula>
    </cfRule>
    <cfRule type="expression" dxfId="523" priority="322">
      <formula>$AA98&lt;LEN(SUBSTITUTE(SUBSTITUTE(SUBSTITUTE(G98, "\", ""), "%02", "%"),"%%","%"))</formula>
    </cfRule>
  </conditionalFormatting>
  <conditionalFormatting sqref="G8:G10">
    <cfRule type="expression" dxfId="522" priority="310">
      <formula>LEFT($A8,1)="#"</formula>
    </cfRule>
  </conditionalFormatting>
  <conditionalFormatting sqref="G8:G10">
    <cfRule type="expression" dxfId="521" priority="312">
      <formula>AND($B8=0,NOT($B8=""))</formula>
    </cfRule>
  </conditionalFormatting>
  <conditionalFormatting sqref="G8:G10">
    <cfRule type="expression" dxfId="520" priority="311">
      <formula>$AA8&lt;LEN(SUBSTITUTE(SUBSTITUTE(SUBSTITUTE(G8, "\", ""), "%02", "%"),"%%","%"))</formula>
    </cfRule>
  </conditionalFormatting>
  <conditionalFormatting sqref="G8:G10">
    <cfRule type="expression" dxfId="519" priority="313">
      <formula>$B8=2</formula>
    </cfRule>
    <cfRule type="expression" dxfId="518" priority="314">
      <formula>AND(TRIM($C8)=TRIM(G8),G8&lt;&gt;"")</formula>
    </cfRule>
  </conditionalFormatting>
  <conditionalFormatting sqref="G14:G20">
    <cfRule type="expression" dxfId="517" priority="305">
      <formula>LEFT($A14,1)="#"</formula>
    </cfRule>
  </conditionalFormatting>
  <conditionalFormatting sqref="G14:G20">
    <cfRule type="expression" dxfId="516" priority="307">
      <formula>AND($B14=0,NOT($B14=""))</formula>
    </cfRule>
  </conditionalFormatting>
  <conditionalFormatting sqref="G14:G20">
    <cfRule type="expression" dxfId="515" priority="306">
      <formula>$AA14&lt;LEN(SUBSTITUTE(SUBSTITUTE(SUBSTITUTE(G14, "\", ""), "%02", "%"),"%%","%"))</formula>
    </cfRule>
  </conditionalFormatting>
  <conditionalFormatting sqref="G14:G20">
    <cfRule type="expression" dxfId="514" priority="308">
      <formula>$B14=2</formula>
    </cfRule>
    <cfRule type="expression" dxfId="513" priority="309">
      <formula>AND(TRIM($C14)=TRIM(G14),G14&lt;&gt;"")</formula>
    </cfRule>
  </conditionalFormatting>
  <conditionalFormatting sqref="G23:G25 G27:G31">
    <cfRule type="expression" dxfId="512" priority="295">
      <formula>LEFT($A23,1)="#"</formula>
    </cfRule>
  </conditionalFormatting>
  <conditionalFormatting sqref="G23:G25 G27:G31">
    <cfRule type="expression" dxfId="511" priority="297">
      <formula>AND($B23=0,NOT($B23=""))</formula>
    </cfRule>
  </conditionalFormatting>
  <conditionalFormatting sqref="G23:G25 G27:G31">
    <cfRule type="expression" dxfId="510" priority="296">
      <formula>$AA23&lt;LEN(SUBSTITUTE(SUBSTITUTE(SUBSTITUTE(G23, "\", ""), "%02", "%"),"%%","%"))</formula>
    </cfRule>
  </conditionalFormatting>
  <conditionalFormatting sqref="G23:G25 G27:G31">
    <cfRule type="expression" dxfId="509" priority="298">
      <formula>$B23=2</formula>
    </cfRule>
    <cfRule type="expression" dxfId="508" priority="299">
      <formula>AND(TRIM($C23)=TRIM(G23),G23&lt;&gt;"")</formula>
    </cfRule>
  </conditionalFormatting>
  <conditionalFormatting sqref="G26">
    <cfRule type="expression" dxfId="507" priority="300">
      <formula>LEFT(#REF!,1)="#"</formula>
    </cfRule>
    <cfRule type="expression" dxfId="506" priority="301">
      <formula>$AA26&lt;LEN(SUBSTITUTE(SUBSTITUTE(SUBSTITUTE(G26, "\", ""), "%02", "%"),"%%","%"))</formula>
    </cfRule>
    <cfRule type="expression" dxfId="505" priority="302">
      <formula>AND($B26=0,NOT($B26=""))</formula>
    </cfRule>
    <cfRule type="expression" dxfId="504" priority="303">
      <formula>$B26=2</formula>
    </cfRule>
    <cfRule type="expression" dxfId="503" priority="304">
      <formula>AND(TRIM($A26)=TRIM(G26),G26&lt;&gt;"")</formula>
    </cfRule>
  </conditionalFormatting>
  <conditionalFormatting sqref="G40:G63">
    <cfRule type="expression" dxfId="502" priority="290">
      <formula>LEFT($A40,1)="#"</formula>
    </cfRule>
  </conditionalFormatting>
  <conditionalFormatting sqref="G40:G63">
    <cfRule type="expression" dxfId="501" priority="292">
      <formula>AND($B40=0,NOT($B40=""))</formula>
    </cfRule>
  </conditionalFormatting>
  <conditionalFormatting sqref="G40:G63">
    <cfRule type="expression" dxfId="500" priority="291">
      <formula>$AA40&lt;LEN(SUBSTITUTE(SUBSTITUTE(SUBSTITUTE(G40, "\", ""), "%02", "%"),"%%","%"))</formula>
    </cfRule>
  </conditionalFormatting>
  <conditionalFormatting sqref="G40:G63">
    <cfRule type="expression" dxfId="499" priority="293">
      <formula>$B40=2</formula>
    </cfRule>
    <cfRule type="expression" dxfId="498" priority="294">
      <formula>AND(TRIM($C40)=TRIM(G40),G40&lt;&gt;"")</formula>
    </cfRule>
  </conditionalFormatting>
  <conditionalFormatting sqref="G66:G71">
    <cfRule type="expression" dxfId="497" priority="285">
      <formula>LEFT($A66,1)="#"</formula>
    </cfRule>
  </conditionalFormatting>
  <conditionalFormatting sqref="G66:G71">
    <cfRule type="expression" dxfId="496" priority="287">
      <formula>AND($B66=0,NOT($B66=""))</formula>
    </cfRule>
  </conditionalFormatting>
  <conditionalFormatting sqref="G66:G71">
    <cfRule type="expression" dxfId="495" priority="286">
      <formula>$AA66&lt;LEN(SUBSTITUTE(SUBSTITUTE(SUBSTITUTE(G66, "\", ""), "%02", "%"),"%%","%"))</formula>
    </cfRule>
  </conditionalFormatting>
  <conditionalFormatting sqref="G66:G71">
    <cfRule type="expression" dxfId="494" priority="288">
      <formula>$B66=2</formula>
    </cfRule>
    <cfRule type="expression" dxfId="493" priority="289">
      <formula>AND(TRIM($C66)=TRIM(G66),G66&lt;&gt;"")</formula>
    </cfRule>
  </conditionalFormatting>
  <conditionalFormatting sqref="G74:G79">
    <cfRule type="expression" dxfId="492" priority="280">
      <formula>LEFT($A74,1)="#"</formula>
    </cfRule>
  </conditionalFormatting>
  <conditionalFormatting sqref="G74:G79">
    <cfRule type="expression" dxfId="491" priority="282">
      <formula>AND($B74=0,NOT($B74=""))</formula>
    </cfRule>
  </conditionalFormatting>
  <conditionalFormatting sqref="G74:G79">
    <cfRule type="expression" dxfId="490" priority="281">
      <formula>$AA74&lt;LEN(SUBSTITUTE(SUBSTITUTE(SUBSTITUTE(G74, "\", ""), "%02", "%"),"%%","%"))</formula>
    </cfRule>
  </conditionalFormatting>
  <conditionalFormatting sqref="G74:G79">
    <cfRule type="expression" dxfId="489" priority="283">
      <formula>$B74=2</formula>
    </cfRule>
    <cfRule type="expression" dxfId="488" priority="284">
      <formula>AND(TRIM($C74)=TRIM(G74),G74&lt;&gt;"")</formula>
    </cfRule>
  </conditionalFormatting>
  <conditionalFormatting sqref="G85:G89">
    <cfRule type="expression" dxfId="487" priority="275">
      <formula>LEFT($A85,1)="#"</formula>
    </cfRule>
  </conditionalFormatting>
  <conditionalFormatting sqref="G85:G89">
    <cfRule type="expression" dxfId="486" priority="277">
      <formula>AND($B85=0,NOT($B85=""))</formula>
    </cfRule>
  </conditionalFormatting>
  <conditionalFormatting sqref="G85:G89">
    <cfRule type="expression" dxfId="485" priority="276">
      <formula>$AA85&lt;LEN(SUBSTITUTE(SUBSTITUTE(SUBSTITUTE(G85, "\", ""), "%02", "%"),"%%","%"))</formula>
    </cfRule>
  </conditionalFormatting>
  <conditionalFormatting sqref="G85:G89">
    <cfRule type="expression" dxfId="484" priority="278">
      <formula>$B85=2</formula>
    </cfRule>
    <cfRule type="expression" dxfId="483" priority="279">
      <formula>AND(TRIM($C85)=TRIM(G85),G85&lt;&gt;"")</formula>
    </cfRule>
  </conditionalFormatting>
  <conditionalFormatting sqref="G92:G93">
    <cfRule type="expression" dxfId="482" priority="270">
      <formula>LEFT($A92,1)="#"</formula>
    </cfRule>
  </conditionalFormatting>
  <conditionalFormatting sqref="G92:G93">
    <cfRule type="expression" dxfId="481" priority="272">
      <formula>AND($B92=0,NOT($B92=""))</formula>
    </cfRule>
  </conditionalFormatting>
  <conditionalFormatting sqref="G92:G93">
    <cfRule type="expression" dxfId="480" priority="271">
      <formula>$AA92&lt;LEN(SUBSTITUTE(SUBSTITUTE(SUBSTITUTE(G92, "\", ""), "%02", "%"),"%%","%"))</formula>
    </cfRule>
  </conditionalFormatting>
  <conditionalFormatting sqref="G92:G93">
    <cfRule type="expression" dxfId="479" priority="273">
      <formula>$B92=2</formula>
    </cfRule>
    <cfRule type="expression" dxfId="478" priority="274">
      <formula>AND(TRIM($C92)=TRIM(G92),G92&lt;&gt;"")</formula>
    </cfRule>
  </conditionalFormatting>
  <conditionalFormatting sqref="G96:G97">
    <cfRule type="expression" dxfId="477" priority="265">
      <formula>LEFT($A96,1)="#"</formula>
    </cfRule>
  </conditionalFormatting>
  <conditionalFormatting sqref="G96:G97">
    <cfRule type="expression" dxfId="476" priority="267">
      <formula>AND($B96=0,NOT($B96=""))</formula>
    </cfRule>
  </conditionalFormatting>
  <conditionalFormatting sqref="G96:G97">
    <cfRule type="expression" dxfId="475" priority="266">
      <formula>$AA96&lt;LEN(SUBSTITUTE(SUBSTITUTE(SUBSTITUTE(G96, "\", ""), "%02", "%"),"%%","%"))</formula>
    </cfRule>
  </conditionalFormatting>
  <conditionalFormatting sqref="G96:G97">
    <cfRule type="expression" dxfId="474" priority="268">
      <formula>$B96=2</formula>
    </cfRule>
    <cfRule type="expression" dxfId="473" priority="269">
      <formula>AND(TRIM($C96)=TRIM(G96),G96&lt;&gt;"")</formula>
    </cfRule>
  </conditionalFormatting>
  <conditionalFormatting sqref="G101:G110">
    <cfRule type="expression" dxfId="472" priority="262">
      <formula>AND($B101=0,NOT($B101=""))</formula>
    </cfRule>
  </conditionalFormatting>
  <conditionalFormatting sqref="G101:G110">
    <cfRule type="expression" dxfId="471" priority="260">
      <formula>LEFT($A101,1)="#"</formula>
    </cfRule>
  </conditionalFormatting>
  <conditionalFormatting sqref="G101:G110">
    <cfRule type="expression" dxfId="470" priority="261">
      <formula>$AA101&lt;LEN(SUBSTITUTE(SUBSTITUTE(SUBSTITUTE(G101, "\", ""), "%02", "%"),"%%","%"))</formula>
    </cfRule>
  </conditionalFormatting>
  <conditionalFormatting sqref="G101:G110">
    <cfRule type="expression" dxfId="469" priority="263">
      <formula>$B101=2</formula>
    </cfRule>
    <cfRule type="expression" dxfId="468" priority="264">
      <formula>AND(TRIM($C101)=TRIM(G101),G101&lt;&gt;"")</formula>
    </cfRule>
  </conditionalFormatting>
  <conditionalFormatting sqref="G113:G131">
    <cfRule type="expression" dxfId="467" priority="257">
      <formula>AND($B113=0,NOT($B113=""))</formula>
    </cfRule>
  </conditionalFormatting>
  <conditionalFormatting sqref="G113:G131">
    <cfRule type="expression" dxfId="466" priority="255">
      <formula>LEFT($A113,1)="#"</formula>
    </cfRule>
  </conditionalFormatting>
  <conditionalFormatting sqref="G113:G131">
    <cfRule type="expression" dxfId="465" priority="256">
      <formula>$AA113&lt;LEN(SUBSTITUTE(SUBSTITUTE(SUBSTITUTE(G113, "\", ""), "%02", "%"),"%%","%"))</formula>
    </cfRule>
  </conditionalFormatting>
  <conditionalFormatting sqref="G113:G131">
    <cfRule type="expression" dxfId="464" priority="258">
      <formula>$B113=2</formula>
    </cfRule>
    <cfRule type="expression" dxfId="463" priority="259">
      <formula>AND(TRIM($C113)=TRIM(G113),G113&lt;&gt;"")</formula>
    </cfRule>
  </conditionalFormatting>
  <conditionalFormatting sqref="G134:G138">
    <cfRule type="expression" dxfId="462" priority="252">
      <formula>AND($B134=0,NOT($B134=""))</formula>
    </cfRule>
  </conditionalFormatting>
  <conditionalFormatting sqref="G134:G138">
    <cfRule type="expression" dxfId="461" priority="250">
      <formula>LEFT($A134,1)="#"</formula>
    </cfRule>
  </conditionalFormatting>
  <conditionalFormatting sqref="G134:G138">
    <cfRule type="expression" dxfId="460" priority="251">
      <formula>$AA134&lt;LEN(SUBSTITUTE(SUBSTITUTE(SUBSTITUTE(G134, "\", ""), "%02", "%"),"%%","%"))</formula>
    </cfRule>
  </conditionalFormatting>
  <conditionalFormatting sqref="G134:G138">
    <cfRule type="expression" dxfId="459" priority="253">
      <formula>$B134=2</formula>
    </cfRule>
    <cfRule type="expression" dxfId="458" priority="254">
      <formula>AND(TRIM($C134)=TRIM(G134),G134&lt;&gt;"")</formula>
    </cfRule>
  </conditionalFormatting>
  <conditionalFormatting sqref="G141:G143">
    <cfRule type="expression" dxfId="457" priority="247">
      <formula>AND($B141=0,NOT($B141=""))</formula>
    </cfRule>
  </conditionalFormatting>
  <conditionalFormatting sqref="G141:G143">
    <cfRule type="expression" dxfId="456" priority="245">
      <formula>LEFT($A141,1)="#"</formula>
    </cfRule>
  </conditionalFormatting>
  <conditionalFormatting sqref="G141:G143">
    <cfRule type="expression" dxfId="455" priority="246">
      <formula>$AA141&lt;LEN(SUBSTITUTE(SUBSTITUTE(SUBSTITUTE(G141, "\", ""), "%02", "%"),"%%","%"))</formula>
    </cfRule>
  </conditionalFormatting>
  <conditionalFormatting sqref="G141:G143">
    <cfRule type="expression" dxfId="454" priority="248">
      <formula>$B141=2</formula>
    </cfRule>
    <cfRule type="expression" dxfId="453" priority="249">
      <formula>AND(TRIM($C141)=TRIM(G141),G141&lt;&gt;"")</formula>
    </cfRule>
  </conditionalFormatting>
  <conditionalFormatting sqref="G146:G153">
    <cfRule type="expression" dxfId="452" priority="237">
      <formula>AND($B146=0,NOT($B146=""))</formula>
    </cfRule>
  </conditionalFormatting>
  <conditionalFormatting sqref="G154:G156">
    <cfRule type="expression" dxfId="451" priority="240">
      <formula>LEFT($A154,1)="#"</formula>
    </cfRule>
    <cfRule type="expression" dxfId="450" priority="242">
      <formula>AND($B154=0,NOT($B154=""))</formula>
    </cfRule>
  </conditionalFormatting>
  <conditionalFormatting sqref="G146:G153">
    <cfRule type="expression" dxfId="449" priority="235">
      <formula>LEFT($A146,1)="#"</formula>
    </cfRule>
  </conditionalFormatting>
  <conditionalFormatting sqref="G146:G153">
    <cfRule type="expression" dxfId="448" priority="236">
      <formula>$AA146&lt;LEN(SUBSTITUTE(SUBSTITUTE(SUBSTITUTE(G146, "\", ""), "%02", "%"),"%%","%"))</formula>
    </cfRule>
  </conditionalFormatting>
  <conditionalFormatting sqref="G146:G153">
    <cfRule type="expression" dxfId="447" priority="238">
      <formula>$B146=2</formula>
    </cfRule>
    <cfRule type="expression" dxfId="446" priority="239">
      <formula>AND(TRIM($C146)=TRIM(G146),G146&lt;&gt;"")</formula>
    </cfRule>
  </conditionalFormatting>
  <conditionalFormatting sqref="G154:G156">
    <cfRule type="expression" dxfId="445" priority="241">
      <formula>$AA154&lt;LEN(SUBSTITUTE(SUBSTITUTE(SUBSTITUTE(G154, "\", ""), "%02", "%"),"%%","%"))</formula>
    </cfRule>
    <cfRule type="expression" dxfId="444" priority="243">
      <formula>$B154=2</formula>
    </cfRule>
    <cfRule type="expression" dxfId="443" priority="244">
      <formula>AND(TRIM($C154)=TRIM(G154),G154&lt;&gt;"")</formula>
    </cfRule>
  </conditionalFormatting>
  <conditionalFormatting sqref="G159:G165">
    <cfRule type="expression" dxfId="442" priority="230">
      <formula>LEFT($A159,1)="#"</formula>
    </cfRule>
  </conditionalFormatting>
  <conditionalFormatting sqref="G159:G165">
    <cfRule type="expression" dxfId="441" priority="232">
      <formula>AND($B159=0,NOT($B159=""))</formula>
    </cfRule>
  </conditionalFormatting>
  <conditionalFormatting sqref="G159:G165">
    <cfRule type="expression" dxfId="440" priority="231">
      <formula>$AA159&lt;LEN(SUBSTITUTE(SUBSTITUTE(SUBSTITUTE(G159, "\", ""), "%02", "%"),"%%","%"))</formula>
    </cfRule>
  </conditionalFormatting>
  <conditionalFormatting sqref="G159:G165">
    <cfRule type="expression" dxfId="439" priority="233">
      <formula>$B159=2</formula>
    </cfRule>
    <cfRule type="expression" dxfId="438" priority="234">
      <formula>AND(TRIM($C159)=TRIM(G159),G159&lt;&gt;"")</formula>
    </cfRule>
  </conditionalFormatting>
  <conditionalFormatting sqref="G168:G183">
    <cfRule type="expression" dxfId="437" priority="225">
      <formula>LEFT($A168,1)="#"</formula>
    </cfRule>
  </conditionalFormatting>
  <conditionalFormatting sqref="G168:G183">
    <cfRule type="expression" dxfId="436" priority="227">
      <formula>AND($B168=0,NOT($B168=""))</formula>
    </cfRule>
  </conditionalFormatting>
  <conditionalFormatting sqref="G168:G183">
    <cfRule type="expression" dxfId="435" priority="226">
      <formula>$AA168&lt;LEN(SUBSTITUTE(SUBSTITUTE(SUBSTITUTE(G168, "\", ""), "%02", "%"),"%%","%"))</formula>
    </cfRule>
  </conditionalFormatting>
  <conditionalFormatting sqref="G168:G183">
    <cfRule type="expression" dxfId="434" priority="228">
      <formula>$B168=2</formula>
    </cfRule>
    <cfRule type="expression" dxfId="433" priority="229">
      <formula>AND(TRIM($C168)=TRIM(G168),G168&lt;&gt;"")</formula>
    </cfRule>
  </conditionalFormatting>
  <conditionalFormatting sqref="G186:G193">
    <cfRule type="expression" dxfId="432" priority="220">
      <formula>LEFT($A186,1)="#"</formula>
    </cfRule>
  </conditionalFormatting>
  <conditionalFormatting sqref="G186:G193">
    <cfRule type="expression" dxfId="431" priority="222">
      <formula>AND($B186=0,NOT($B186=""))</formula>
    </cfRule>
  </conditionalFormatting>
  <conditionalFormatting sqref="G186:G193">
    <cfRule type="expression" dxfId="430" priority="221">
      <formula>$AA186&lt;LEN(SUBSTITUTE(SUBSTITUTE(SUBSTITUTE(G186, "\", ""), "%02", "%"),"%%","%"))</formula>
    </cfRule>
  </conditionalFormatting>
  <conditionalFormatting sqref="G186:G193">
    <cfRule type="expression" dxfId="429" priority="223">
      <formula>$B186=2</formula>
    </cfRule>
    <cfRule type="expression" dxfId="428" priority="224">
      <formula>AND(TRIM($C186)=TRIM(G186),G186&lt;&gt;"")</formula>
    </cfRule>
  </conditionalFormatting>
  <conditionalFormatting sqref="G196:G212">
    <cfRule type="expression" dxfId="427" priority="215">
      <formula>LEFT($A196,1)="#"</formula>
    </cfRule>
  </conditionalFormatting>
  <conditionalFormatting sqref="G196:G212">
    <cfRule type="expression" dxfId="426" priority="217">
      <formula>AND($B196=0,NOT($B196=""))</formula>
    </cfRule>
  </conditionalFormatting>
  <conditionalFormatting sqref="G196:G212">
    <cfRule type="expression" dxfId="425" priority="216">
      <formula>$AA196&lt;LEN(SUBSTITUTE(SUBSTITUTE(SUBSTITUTE(G196, "\", ""), "%02", "%"),"%%","%"))</formula>
    </cfRule>
  </conditionalFormatting>
  <conditionalFormatting sqref="G196:G212">
    <cfRule type="expression" dxfId="424" priority="218">
      <formula>$B196=2</formula>
    </cfRule>
    <cfRule type="expression" dxfId="423" priority="219">
      <formula>AND(TRIM($C196)=TRIM(G196),G196&lt;&gt;"")</formula>
    </cfRule>
  </conditionalFormatting>
  <conditionalFormatting sqref="G215:G218">
    <cfRule type="expression" dxfId="422" priority="210">
      <formula>LEFT($A215,1)="#"</formula>
    </cfRule>
  </conditionalFormatting>
  <conditionalFormatting sqref="G215:G218">
    <cfRule type="expression" dxfId="421" priority="212">
      <formula>AND($B215=0,NOT($B215=""))</formula>
    </cfRule>
  </conditionalFormatting>
  <conditionalFormatting sqref="G215:G218">
    <cfRule type="expression" dxfId="420" priority="211">
      <formula>$AA215&lt;LEN(SUBSTITUTE(SUBSTITUTE(SUBSTITUTE(G215, "\", ""), "%02", "%"),"%%","%"))</formula>
    </cfRule>
  </conditionalFormatting>
  <conditionalFormatting sqref="G215:G218">
    <cfRule type="expression" dxfId="419" priority="213">
      <formula>$B215=2</formula>
    </cfRule>
    <cfRule type="expression" dxfId="418" priority="214">
      <formula>AND(TRIM($C215)=TRIM(G215),G215&lt;&gt;"")</formula>
    </cfRule>
  </conditionalFormatting>
  <conditionalFormatting sqref="G225 G238:G239">
    <cfRule type="expression" dxfId="417" priority="205">
      <formula>LEFT($A225,1)="#"</formula>
    </cfRule>
    <cfRule type="expression" dxfId="416" priority="206">
      <formula>$AA225&lt;LEN(SUBSTITUTE(SUBSTITUTE(SUBSTITUTE(G225, "\", ""), "%02", "%"),"%%","%"))</formula>
    </cfRule>
    <cfRule type="expression" dxfId="415" priority="207">
      <formula>AND($B225=0,NOT($B225=""))</formula>
    </cfRule>
    <cfRule type="expression" dxfId="414" priority="208">
      <formula>$B225=2</formula>
    </cfRule>
    <cfRule type="expression" dxfId="413" priority="209">
      <formula>AND(TRIM($C225)=TRIM(G225),G225&lt;&gt;"")</formula>
    </cfRule>
  </conditionalFormatting>
  <conditionalFormatting sqref="G226:G237">
    <cfRule type="expression" dxfId="412" priority="200">
      <formula>LEFT($A226,1)="#"</formula>
    </cfRule>
  </conditionalFormatting>
  <conditionalFormatting sqref="G226:G237">
    <cfRule type="expression" dxfId="411" priority="202">
      <formula>AND($B226=0,NOT($B226=""))</formula>
    </cfRule>
  </conditionalFormatting>
  <conditionalFormatting sqref="G226:G237">
    <cfRule type="expression" dxfId="410" priority="201">
      <formula>$AA226&lt;LEN(SUBSTITUTE(SUBSTITUTE(SUBSTITUTE(G226, "\", ""), "%02", "%"),"%%","%"))</formula>
    </cfRule>
  </conditionalFormatting>
  <conditionalFormatting sqref="G226:G237">
    <cfRule type="expression" dxfId="409" priority="203">
      <formula>$B226=2</formula>
    </cfRule>
    <cfRule type="expression" dxfId="408" priority="204">
      <formula>AND(TRIM($C226)=TRIM(G226),G226&lt;&gt;"")</formula>
    </cfRule>
  </conditionalFormatting>
  <conditionalFormatting sqref="G240">
    <cfRule type="expression" dxfId="407" priority="195">
      <formula>LEFT($A240,1)="#"</formula>
    </cfRule>
  </conditionalFormatting>
  <conditionalFormatting sqref="G240">
    <cfRule type="expression" dxfId="406" priority="197">
      <formula>AND($B240=0,NOT($B240=""))</formula>
    </cfRule>
  </conditionalFormatting>
  <conditionalFormatting sqref="G240">
    <cfRule type="expression" dxfId="405" priority="196">
      <formula>$AA240&lt;LEN(SUBSTITUTE(SUBSTITUTE(SUBSTITUTE(G240, "\", ""), "%02", "%"),"%%","%"))</formula>
    </cfRule>
  </conditionalFormatting>
  <conditionalFormatting sqref="G240">
    <cfRule type="expression" dxfId="404" priority="198">
      <formula>$B240=2</formula>
    </cfRule>
    <cfRule type="expression" dxfId="403" priority="199">
      <formula>AND(TRIM($C240)=TRIM(G240),G240&lt;&gt;"")</formula>
    </cfRule>
  </conditionalFormatting>
  <conditionalFormatting sqref="G249">
    <cfRule type="expression" dxfId="402" priority="190">
      <formula>$AA249&lt;LEN(SUBSTITUTE(SUBSTITUTE(SUBSTITUTE(G249, "\", ""), "%02", "%"),"%%","%"))</formula>
    </cfRule>
  </conditionalFormatting>
  <conditionalFormatting sqref="G249">
    <cfRule type="expression" dxfId="401" priority="191">
      <formula>LEFT($A249,1)="#"</formula>
    </cfRule>
  </conditionalFormatting>
  <conditionalFormatting sqref="G249">
    <cfRule type="expression" dxfId="400" priority="192">
      <formula>AND($B249=0,NOT($B249=""))</formula>
    </cfRule>
    <cfRule type="expression" dxfId="399" priority="193">
      <formula>AND(TRIM($C249)=TRIM(G249),G249&lt;&gt;"")</formula>
    </cfRule>
  </conditionalFormatting>
  <conditionalFormatting sqref="G249">
    <cfRule type="expression" dxfId="398" priority="194">
      <formula>$B249=2</formula>
    </cfRule>
  </conditionalFormatting>
  <conditionalFormatting sqref="G247">
    <cfRule type="expression" dxfId="397" priority="181">
      <formula>LEFT($A247,1)="#"</formula>
    </cfRule>
  </conditionalFormatting>
  <conditionalFormatting sqref="G247">
    <cfRule type="expression" dxfId="396" priority="183">
      <formula>AND($B247=0,NOT($B247=""))</formula>
    </cfRule>
  </conditionalFormatting>
  <conditionalFormatting sqref="G247:G248">
    <cfRule type="expression" dxfId="395" priority="182">
      <formula>$AA247&lt;LEN(SUBSTITUTE(SUBSTITUTE(SUBSTITUTE(G247, "\", ""), "%02", "%"),"%%","%"))</formula>
    </cfRule>
  </conditionalFormatting>
  <conditionalFormatting sqref="G247">
    <cfRule type="expression" dxfId="394" priority="184">
      <formula>$B247=2</formula>
    </cfRule>
    <cfRule type="expression" dxfId="393" priority="185">
      <formula>AND(TRIM($C247)=TRIM(G247),G247&lt;&gt;"")</formula>
    </cfRule>
  </conditionalFormatting>
  <conditionalFormatting sqref="G248">
    <cfRule type="expression" dxfId="392" priority="186">
      <formula>LEFT($A248,1)="#"</formula>
    </cfRule>
    <cfRule type="expression" dxfId="391" priority="187">
      <formula>AND($B248=0,NOT($B248=""))</formula>
    </cfRule>
    <cfRule type="expression" dxfId="390" priority="188">
      <formula>AND(TRIM($C248)=TRIM(G248),G248&lt;&gt;"")</formula>
    </cfRule>
    <cfRule type="expression" dxfId="389" priority="189">
      <formula>$B248=2</formula>
    </cfRule>
  </conditionalFormatting>
  <conditionalFormatting sqref="G263:G264 G255">
    <cfRule type="expression" dxfId="388" priority="176">
      <formula>LEFT($A255,1)="#"</formula>
    </cfRule>
    <cfRule type="expression" dxfId="387" priority="177">
      <formula>$AA255&lt;LEN(SUBSTITUTE(SUBSTITUTE(SUBSTITUTE(G255, "\", ""), "%02", "%"),"%%","%"))</formula>
    </cfRule>
    <cfRule type="expression" dxfId="386" priority="178">
      <formula>AND($B255=0,NOT($B255=""))</formula>
    </cfRule>
    <cfRule type="expression" dxfId="385" priority="179">
      <formula>$B255=2</formula>
    </cfRule>
    <cfRule type="expression" dxfId="384" priority="180">
      <formula>AND(TRIM($C255)=TRIM(G255),G255&lt;&gt;"")</formula>
    </cfRule>
  </conditionalFormatting>
  <conditionalFormatting sqref="G254">
    <cfRule type="expression" dxfId="383" priority="171">
      <formula>LEFT($A254,1)="#"</formula>
    </cfRule>
  </conditionalFormatting>
  <conditionalFormatting sqref="G254">
    <cfRule type="expression" dxfId="382" priority="173">
      <formula>AND($B254=0,NOT($B254=""))</formula>
    </cfRule>
  </conditionalFormatting>
  <conditionalFormatting sqref="G254">
    <cfRule type="expression" dxfId="381" priority="172">
      <formula>$AA254&lt;LEN(SUBSTITUTE(SUBSTITUTE(SUBSTITUTE(G254, "\", ""), "%02", "%"),"%%","%"))</formula>
    </cfRule>
  </conditionalFormatting>
  <conditionalFormatting sqref="G254">
    <cfRule type="expression" dxfId="380" priority="174">
      <formula>$B254=2</formula>
    </cfRule>
    <cfRule type="expression" dxfId="379" priority="175">
      <formula>AND(TRIM($C254)=TRIM(G254),G254&lt;&gt;"")</formula>
    </cfRule>
  </conditionalFormatting>
  <conditionalFormatting sqref="G258 G260:G262">
    <cfRule type="expression" dxfId="378" priority="164">
      <formula>AND($B258=0,NOT($B258=""))</formula>
    </cfRule>
  </conditionalFormatting>
  <conditionalFormatting sqref="G256:G257">
    <cfRule type="expression" dxfId="377" priority="168">
      <formula>AND($B256=0,NOT($B256=""))</formula>
    </cfRule>
  </conditionalFormatting>
  <conditionalFormatting sqref="G256:G259">
    <cfRule type="expression" dxfId="376" priority="157">
      <formula>LEFT($A256,1)="#"</formula>
    </cfRule>
  </conditionalFormatting>
  <conditionalFormatting sqref="G259">
    <cfRule type="expression" dxfId="375" priority="159">
      <formula>AND($B259=0,NOT($B259=""))</formula>
    </cfRule>
  </conditionalFormatting>
  <conditionalFormatting sqref="G260:G262">
    <cfRule type="expression" dxfId="374" priority="162">
      <formula>LEFT($A260,1)="#"</formula>
    </cfRule>
  </conditionalFormatting>
  <conditionalFormatting sqref="G260:G262 G258">
    <cfRule type="expression" dxfId="373" priority="163">
      <formula>$AA258&lt;LEN(SUBSTITUTE(SUBSTITUTE(SUBSTITUTE(G258, "\", ""), "%02", "%"),"%%","%"))</formula>
    </cfRule>
  </conditionalFormatting>
  <conditionalFormatting sqref="G258 G260:G262">
    <cfRule type="expression" dxfId="372" priority="165">
      <formula>$B258=2</formula>
    </cfRule>
    <cfRule type="expression" dxfId="371" priority="166">
      <formula>AND(TRIM($C258)=TRIM(G258),G258&lt;&gt;"")</formula>
    </cfRule>
  </conditionalFormatting>
  <conditionalFormatting sqref="G256:G257">
    <cfRule type="expression" dxfId="370" priority="167">
      <formula>$AA258&lt;LEN(SUBSTITUTE(SUBSTITUTE(SUBSTITUTE(G256, "\", ""), "%02", "%"),"%%","%"))</formula>
    </cfRule>
    <cfRule type="expression" dxfId="369" priority="169">
      <formula>$B256=2</formula>
    </cfRule>
    <cfRule type="expression" dxfId="368" priority="170">
      <formula>AND(TRIM($C256)=TRIM(G256),G256&lt;&gt;"")</formula>
    </cfRule>
  </conditionalFormatting>
  <conditionalFormatting sqref="G259">
    <cfRule type="expression" dxfId="367" priority="158">
      <formula>#REF!&lt;LEN(SUBSTITUTE(SUBSTITUTE(SUBSTITUTE(G259, "\", ""), "%02", "%"),"%%","%"))</formula>
    </cfRule>
    <cfRule type="expression" dxfId="366" priority="160">
      <formula>$B259=2</formula>
    </cfRule>
    <cfRule type="expression" dxfId="365" priority="161">
      <formula>AND(TRIM($C259)=TRIM(G259),G259&lt;&gt;"")</formula>
    </cfRule>
  </conditionalFormatting>
  <conditionalFormatting sqref="G265:G266">
    <cfRule type="expression" dxfId="364" priority="154">
      <formula>AND($B265=0,NOT($B265=""))</formula>
    </cfRule>
  </conditionalFormatting>
  <conditionalFormatting sqref="G265:G266">
    <cfRule type="expression" dxfId="363" priority="152">
      <formula>LEFT($A265,1)="#"</formula>
    </cfRule>
  </conditionalFormatting>
  <conditionalFormatting sqref="G265:G266">
    <cfRule type="expression" dxfId="362" priority="153">
      <formula>$AA265&lt;LEN(SUBSTITUTE(SUBSTITUTE(SUBSTITUTE(G265, "\", ""), "%02", "%"),"%%","%"))</formula>
    </cfRule>
  </conditionalFormatting>
  <conditionalFormatting sqref="G265:G266">
    <cfRule type="expression" dxfId="361" priority="155">
      <formula>$B265=2</formula>
    </cfRule>
    <cfRule type="expression" dxfId="360" priority="156">
      <formula>AND(TRIM($C265)=TRIM(G265),G265&lt;&gt;"")</formula>
    </cfRule>
  </conditionalFormatting>
  <conditionalFormatting sqref="Y7:Y10">
    <cfRule type="expression" dxfId="359" priority="147">
      <formula>LEFT($A7,1)="#"</formula>
    </cfRule>
  </conditionalFormatting>
  <conditionalFormatting sqref="Y7:Y10">
    <cfRule type="expression" dxfId="358" priority="149">
      <formula>AND($B7=0,NOT($B7=""))</formula>
    </cfRule>
  </conditionalFormatting>
  <conditionalFormatting sqref="Y7:Y10">
    <cfRule type="expression" dxfId="357" priority="148">
      <formula>$AA7&lt;LEN(SUBSTITUTE(SUBSTITUTE(SUBSTITUTE(Y7, "\", ""), "%02", "%"),"%%","%"))</formula>
    </cfRule>
  </conditionalFormatting>
  <conditionalFormatting sqref="Y7:Y10">
    <cfRule type="expression" dxfId="356" priority="150">
      <formula>$B7=2</formula>
    </cfRule>
    <cfRule type="expression" dxfId="355" priority="151">
      <formula>AND(TRIM($C7)=TRIM(Y7),Y7&lt;&gt;"")</formula>
    </cfRule>
  </conditionalFormatting>
  <conditionalFormatting sqref="Y157:Y158 Y32:Y33 Y99:Y100 Y21:Y22 Y36:Y39 Y64:Y65 Y72:Y73 Y80:Y84 Y90:Y91 Y94:Y95 Y111:Y112 Y132:Y145 Y166:Y167 Y184:Y185 Y194:Y195 Y213:Y222">
    <cfRule type="expression" dxfId="354" priority="139">
      <formula>LEFT($A21,1)="#"</formula>
    </cfRule>
    <cfRule type="expression" dxfId="353" priority="140">
      <formula>$AA21&lt;LEN(SUBSTITUTE(SUBSTITUTE(SUBSTITUTE(Y21, "\", ""), "%02", "%"),"%%","%"))</formula>
    </cfRule>
    <cfRule type="expression" dxfId="352" priority="141">
      <formula>AND($B21=0,NOT($B21=""))</formula>
    </cfRule>
    <cfRule type="expression" dxfId="351" priority="142">
      <formula>$B21=2</formula>
    </cfRule>
    <cfRule type="expression" dxfId="350" priority="143">
      <formula>AND(TRIM($C21)=TRIM(Y21),Y21&lt;&gt;"")</formula>
    </cfRule>
  </conditionalFormatting>
  <conditionalFormatting sqref="Y98">
    <cfRule type="expression" dxfId="349" priority="144">
      <formula>LEFT($A98,1)="#"</formula>
    </cfRule>
    <cfRule type="expression" dxfId="348" priority="145">
      <formula>AND($B98=0,NOT($B98=""))</formula>
    </cfRule>
    <cfRule type="expression" dxfId="347" priority="146">
      <formula>$AA98&lt;LEN(SUBSTITUTE(SUBSTITUTE(SUBSTITUTE(Y98, "\", ""), "%02", "%"),"%%","%"))</formula>
    </cfRule>
  </conditionalFormatting>
  <conditionalFormatting sqref="Y18:Y20">
    <cfRule type="expression" dxfId="346" priority="134">
      <formula>LEFT($A18,1)="#"</formula>
    </cfRule>
  </conditionalFormatting>
  <conditionalFormatting sqref="Y18:Y20">
    <cfRule type="expression" dxfId="345" priority="136">
      <formula>AND($B18=0,NOT($B18=""))</formula>
    </cfRule>
  </conditionalFormatting>
  <conditionalFormatting sqref="Y18:Y20">
    <cfRule type="expression" dxfId="344" priority="135">
      <formula>$AA18&lt;LEN(SUBSTITUTE(SUBSTITUTE(SUBSTITUTE(Y18, "\", ""), "%02", "%"),"%%","%"))</formula>
    </cfRule>
  </conditionalFormatting>
  <conditionalFormatting sqref="Y18:Y20">
    <cfRule type="expression" dxfId="343" priority="137">
      <formula>$B18=2</formula>
    </cfRule>
    <cfRule type="expression" dxfId="342" priority="138">
      <formula>AND(TRIM($C18)=TRIM(Y18),Y18&lt;&gt;"")</formula>
    </cfRule>
  </conditionalFormatting>
  <conditionalFormatting sqref="Y23:Y25 Y27:Y31">
    <cfRule type="expression" dxfId="341" priority="124">
      <formula>LEFT($A23,1)="#"</formula>
    </cfRule>
  </conditionalFormatting>
  <conditionalFormatting sqref="Y23:Y25 Y27:Y31">
    <cfRule type="expression" dxfId="340" priority="126">
      <formula>AND($B23=0,NOT($B23=""))</formula>
    </cfRule>
  </conditionalFormatting>
  <conditionalFormatting sqref="Y23:Y25 Y27:Y31">
    <cfRule type="expression" dxfId="339" priority="125">
      <formula>$AA23&lt;LEN(SUBSTITUTE(SUBSTITUTE(SUBSTITUTE(Y23, "\", ""), "%02", "%"),"%%","%"))</formula>
    </cfRule>
  </conditionalFormatting>
  <conditionalFormatting sqref="Y23:Y25 Y27:Y31">
    <cfRule type="expression" dxfId="338" priority="127">
      <formula>$B23=2</formula>
    </cfRule>
    <cfRule type="expression" dxfId="337" priority="128">
      <formula>AND(TRIM($C23)=TRIM(Y23),Y23&lt;&gt;"")</formula>
    </cfRule>
  </conditionalFormatting>
  <conditionalFormatting sqref="Y26">
    <cfRule type="expression" dxfId="336" priority="129">
      <formula>LEFT(#REF!,1)="#"</formula>
    </cfRule>
    <cfRule type="expression" dxfId="335" priority="130">
      <formula>$AA26&lt;LEN(SUBSTITUTE(SUBSTITUTE(SUBSTITUTE(Y26, "\", ""), "%02", "%"),"%%","%"))</formula>
    </cfRule>
    <cfRule type="expression" dxfId="334" priority="131">
      <formula>AND($B26=0,NOT($B26=""))</formula>
    </cfRule>
    <cfRule type="expression" dxfId="333" priority="132">
      <formula>$B26=2</formula>
    </cfRule>
    <cfRule type="expression" dxfId="332" priority="133">
      <formula>AND(TRIM($A26)=TRIM(Y26),Y26&lt;&gt;"")</formula>
    </cfRule>
  </conditionalFormatting>
  <conditionalFormatting sqref="Y34:Y35">
    <cfRule type="expression" dxfId="331" priority="119">
      <formula>LEFT($A34,1)="#"</formula>
    </cfRule>
  </conditionalFormatting>
  <conditionalFormatting sqref="Y34:Y35">
    <cfRule type="expression" dxfId="330" priority="121">
      <formula>AND($B34=0,NOT($B34=""))</formula>
    </cfRule>
  </conditionalFormatting>
  <conditionalFormatting sqref="Y34:Y35">
    <cfRule type="expression" dxfId="329" priority="120">
      <formula>$AA34&lt;LEN(SUBSTITUTE(SUBSTITUTE(SUBSTITUTE(Y34, "\", ""), "%02", "%"),"%%","%"))</formula>
    </cfRule>
  </conditionalFormatting>
  <conditionalFormatting sqref="Y34:Y35">
    <cfRule type="expression" dxfId="328" priority="122">
      <formula>$B34=2</formula>
    </cfRule>
    <cfRule type="expression" dxfId="327" priority="123">
      <formula>AND(TRIM($C34)=TRIM(Y34),Y34&lt;&gt;"")</formula>
    </cfRule>
  </conditionalFormatting>
  <conditionalFormatting sqref="Y40:Y63">
    <cfRule type="expression" dxfId="326" priority="114">
      <formula>LEFT($A40,1)="#"</formula>
    </cfRule>
  </conditionalFormatting>
  <conditionalFormatting sqref="Y40:Y63">
    <cfRule type="expression" dxfId="325" priority="116">
      <formula>AND($B40=0,NOT($B40=""))</formula>
    </cfRule>
  </conditionalFormatting>
  <conditionalFormatting sqref="Y40:Y63">
    <cfRule type="expression" dxfId="324" priority="115">
      <formula>$AA40&lt;LEN(SUBSTITUTE(SUBSTITUTE(SUBSTITUTE(Y40, "\", ""), "%02", "%"),"%%","%"))</formula>
    </cfRule>
  </conditionalFormatting>
  <conditionalFormatting sqref="Y40:Y63">
    <cfRule type="expression" dxfId="323" priority="117">
      <formula>$B40=2</formula>
    </cfRule>
    <cfRule type="expression" dxfId="322" priority="118">
      <formula>AND(TRIM($C40)=TRIM(Y40),Y40&lt;&gt;"")</formula>
    </cfRule>
  </conditionalFormatting>
  <conditionalFormatting sqref="Y66:Y71">
    <cfRule type="expression" dxfId="321" priority="109">
      <formula>LEFT($A66,1)="#"</formula>
    </cfRule>
  </conditionalFormatting>
  <conditionalFormatting sqref="Y66:Y71">
    <cfRule type="expression" dxfId="320" priority="111">
      <formula>AND($B66=0,NOT($B66=""))</formula>
    </cfRule>
  </conditionalFormatting>
  <conditionalFormatting sqref="Y66:Y71">
    <cfRule type="expression" dxfId="319" priority="110">
      <formula>$AA66&lt;LEN(SUBSTITUTE(SUBSTITUTE(SUBSTITUTE(Y66, "\", ""), "%02", "%"),"%%","%"))</formula>
    </cfRule>
  </conditionalFormatting>
  <conditionalFormatting sqref="Y66:Y71">
    <cfRule type="expression" dxfId="318" priority="112">
      <formula>$B66=2</formula>
    </cfRule>
    <cfRule type="expression" dxfId="317" priority="113">
      <formula>AND(TRIM($C66)=TRIM(Y66),Y66&lt;&gt;"")</formula>
    </cfRule>
  </conditionalFormatting>
  <conditionalFormatting sqref="Y74:Y79">
    <cfRule type="expression" dxfId="316" priority="104">
      <formula>LEFT($A74,1)="#"</formula>
    </cfRule>
  </conditionalFormatting>
  <conditionalFormatting sqref="Y74:Y79">
    <cfRule type="expression" dxfId="315" priority="106">
      <formula>AND($B74=0,NOT($B74=""))</formula>
    </cfRule>
  </conditionalFormatting>
  <conditionalFormatting sqref="Y74:Y79">
    <cfRule type="expression" dxfId="314" priority="105">
      <formula>$AA74&lt;LEN(SUBSTITUTE(SUBSTITUTE(SUBSTITUTE(Y74, "\", ""), "%02", "%"),"%%","%"))</formula>
    </cfRule>
  </conditionalFormatting>
  <conditionalFormatting sqref="Y74:Y79">
    <cfRule type="expression" dxfId="313" priority="107">
      <formula>$B74=2</formula>
    </cfRule>
    <cfRule type="expression" dxfId="312" priority="108">
      <formula>AND(TRIM($C74)=TRIM(Y74),Y74&lt;&gt;"")</formula>
    </cfRule>
  </conditionalFormatting>
  <conditionalFormatting sqref="Y85:Y89">
    <cfRule type="expression" dxfId="311" priority="99">
      <formula>LEFT($A85,1)="#"</formula>
    </cfRule>
  </conditionalFormatting>
  <conditionalFormatting sqref="Y85:Y89">
    <cfRule type="expression" dxfId="310" priority="101">
      <formula>AND($B85=0,NOT($B85=""))</formula>
    </cfRule>
  </conditionalFormatting>
  <conditionalFormatting sqref="Y85:Y89">
    <cfRule type="expression" dxfId="309" priority="100">
      <formula>$AA85&lt;LEN(SUBSTITUTE(SUBSTITUTE(SUBSTITUTE(Y85, "\", ""), "%02", "%"),"%%","%"))</formula>
    </cfRule>
  </conditionalFormatting>
  <conditionalFormatting sqref="Y85:Y89">
    <cfRule type="expression" dxfId="308" priority="102">
      <formula>$B85=2</formula>
    </cfRule>
    <cfRule type="expression" dxfId="307" priority="103">
      <formula>AND(TRIM($C85)=TRIM(Y85),Y85&lt;&gt;"")</formula>
    </cfRule>
  </conditionalFormatting>
  <conditionalFormatting sqref="Y92:Y93">
    <cfRule type="expression" dxfId="306" priority="94">
      <formula>LEFT($A92,1)="#"</formula>
    </cfRule>
  </conditionalFormatting>
  <conditionalFormatting sqref="Y92:Y93">
    <cfRule type="expression" dxfId="305" priority="96">
      <formula>AND($B92=0,NOT($B92=""))</formula>
    </cfRule>
  </conditionalFormatting>
  <conditionalFormatting sqref="Y92:Y93">
    <cfRule type="expression" dxfId="304" priority="95">
      <formula>$AA92&lt;LEN(SUBSTITUTE(SUBSTITUTE(SUBSTITUTE(Y92, "\", ""), "%02", "%"),"%%","%"))</formula>
    </cfRule>
  </conditionalFormatting>
  <conditionalFormatting sqref="Y92:Y93">
    <cfRule type="expression" dxfId="303" priority="97">
      <formula>$B92=2</formula>
    </cfRule>
    <cfRule type="expression" dxfId="302" priority="98">
      <formula>AND(TRIM($C92)=TRIM(Y92),Y92&lt;&gt;"")</formula>
    </cfRule>
  </conditionalFormatting>
  <conditionalFormatting sqref="Y96:Y97">
    <cfRule type="expression" dxfId="301" priority="89">
      <formula>LEFT($A96,1)="#"</formula>
    </cfRule>
  </conditionalFormatting>
  <conditionalFormatting sqref="Y96:Y97">
    <cfRule type="expression" dxfId="300" priority="91">
      <formula>AND($B96=0,NOT($B96=""))</formula>
    </cfRule>
  </conditionalFormatting>
  <conditionalFormatting sqref="Y96:Y97">
    <cfRule type="expression" dxfId="299" priority="90">
      <formula>$AA96&lt;LEN(SUBSTITUTE(SUBSTITUTE(SUBSTITUTE(Y96, "\", ""), "%02", "%"),"%%","%"))</formula>
    </cfRule>
  </conditionalFormatting>
  <conditionalFormatting sqref="Y96:Y97">
    <cfRule type="expression" dxfId="298" priority="92">
      <formula>$B96=2</formula>
    </cfRule>
    <cfRule type="expression" dxfId="297" priority="93">
      <formula>AND(TRIM($C96)=TRIM(Y96),Y96&lt;&gt;"")</formula>
    </cfRule>
  </conditionalFormatting>
  <conditionalFormatting sqref="Y101:Y110">
    <cfRule type="expression" dxfId="296" priority="86">
      <formula>AND($B101=0,NOT($B101=""))</formula>
    </cfRule>
  </conditionalFormatting>
  <conditionalFormatting sqref="Y101:Y110">
    <cfRule type="expression" dxfId="295" priority="84">
      <formula>LEFT($A101,1)="#"</formula>
    </cfRule>
  </conditionalFormatting>
  <conditionalFormatting sqref="Y101:Y110">
    <cfRule type="expression" dxfId="294" priority="85">
      <formula>$AA101&lt;LEN(SUBSTITUTE(SUBSTITUTE(SUBSTITUTE(Y101, "\", ""), "%02", "%"),"%%","%"))</formula>
    </cfRule>
  </conditionalFormatting>
  <conditionalFormatting sqref="Y101:Y110">
    <cfRule type="expression" dxfId="293" priority="87">
      <formula>$B101=2</formula>
    </cfRule>
    <cfRule type="expression" dxfId="292" priority="88">
      <formula>AND(TRIM($C101)=TRIM(Y101),Y101&lt;&gt;"")</formula>
    </cfRule>
  </conditionalFormatting>
  <conditionalFormatting sqref="Y113:Y131">
    <cfRule type="expression" dxfId="291" priority="81">
      <formula>AND($B113=0,NOT($B113=""))</formula>
    </cfRule>
  </conditionalFormatting>
  <conditionalFormatting sqref="Y113:Y131">
    <cfRule type="expression" dxfId="290" priority="79">
      <formula>LEFT($A113,1)="#"</formula>
    </cfRule>
  </conditionalFormatting>
  <conditionalFormatting sqref="Y113:Y131">
    <cfRule type="expression" dxfId="289" priority="80">
      <formula>$AA113&lt;LEN(SUBSTITUTE(SUBSTITUTE(SUBSTITUTE(Y113, "\", ""), "%02", "%"),"%%","%"))</formula>
    </cfRule>
  </conditionalFormatting>
  <conditionalFormatting sqref="Y113:Y131">
    <cfRule type="expression" dxfId="288" priority="82">
      <formula>$B113=2</formula>
    </cfRule>
    <cfRule type="expression" dxfId="287" priority="83">
      <formula>AND(TRIM($C113)=TRIM(Y113),Y113&lt;&gt;"")</formula>
    </cfRule>
  </conditionalFormatting>
  <conditionalFormatting sqref="Y146:Y153">
    <cfRule type="expression" dxfId="286" priority="71">
      <formula>AND($B146=0,NOT($B146=""))</formula>
    </cfRule>
  </conditionalFormatting>
  <conditionalFormatting sqref="Y154:Y156">
    <cfRule type="expression" dxfId="285" priority="74">
      <formula>LEFT($A154,1)="#"</formula>
    </cfRule>
    <cfRule type="expression" dxfId="284" priority="76">
      <formula>AND($B154=0,NOT($B154=""))</formula>
    </cfRule>
  </conditionalFormatting>
  <conditionalFormatting sqref="Y146:Y153">
    <cfRule type="expression" dxfId="283" priority="69">
      <formula>LEFT($A146,1)="#"</formula>
    </cfRule>
  </conditionalFormatting>
  <conditionalFormatting sqref="Y146:Y153">
    <cfRule type="expression" dxfId="282" priority="70">
      <formula>$AA146&lt;LEN(SUBSTITUTE(SUBSTITUTE(SUBSTITUTE(Y146, "\", ""), "%02", "%"),"%%","%"))</formula>
    </cfRule>
  </conditionalFormatting>
  <conditionalFormatting sqref="Y146:Y153">
    <cfRule type="expression" dxfId="281" priority="72">
      <formula>$B146=2</formula>
    </cfRule>
    <cfRule type="expression" dxfId="280" priority="73">
      <formula>AND(TRIM($C146)=TRIM(Y146),Y146&lt;&gt;"")</formula>
    </cfRule>
  </conditionalFormatting>
  <conditionalFormatting sqref="Y154:Y156">
    <cfRule type="expression" dxfId="279" priority="75">
      <formula>$AA154&lt;LEN(SUBSTITUTE(SUBSTITUTE(SUBSTITUTE(Y154, "\", ""), "%02", "%"),"%%","%"))</formula>
    </cfRule>
    <cfRule type="expression" dxfId="278" priority="77">
      <formula>$B154=2</formula>
    </cfRule>
    <cfRule type="expression" dxfId="277" priority="78">
      <formula>AND(TRIM($C154)=TRIM(Y154),Y154&lt;&gt;"")</formula>
    </cfRule>
  </conditionalFormatting>
  <conditionalFormatting sqref="Y159:Y165">
    <cfRule type="expression" dxfId="276" priority="66">
      <formula>AND($B159=0,NOT($B159=""))</formula>
    </cfRule>
  </conditionalFormatting>
  <conditionalFormatting sqref="Y159:Y165">
    <cfRule type="expression" dxfId="275" priority="65">
      <formula>$AA159&lt;LEN(SUBSTITUTE(SUBSTITUTE(SUBSTITUTE(Y159, "\", ""), "%02", "%"),"%%","%"))</formula>
    </cfRule>
  </conditionalFormatting>
  <conditionalFormatting sqref="Y159:Y165">
    <cfRule type="expression" dxfId="274" priority="67">
      <formula>$B159=2</formula>
    </cfRule>
    <cfRule type="expression" dxfId="273" priority="68">
      <formula>AND(TRIM($C159)=TRIM(Y159),Y159&lt;&gt;"")</formula>
    </cfRule>
  </conditionalFormatting>
  <conditionalFormatting sqref="Y159:Y165">
    <cfRule type="expression" dxfId="272" priority="64">
      <formula>LEFT($A159,1)="#"</formula>
    </cfRule>
  </conditionalFormatting>
  <conditionalFormatting sqref="Y168:Y183">
    <cfRule type="expression" dxfId="271" priority="61">
      <formula>AND($B168=0,NOT($B168=""))</formula>
    </cfRule>
  </conditionalFormatting>
  <conditionalFormatting sqref="Y168:Y183">
    <cfRule type="expression" dxfId="270" priority="60">
      <formula>$AA168&lt;LEN(SUBSTITUTE(SUBSTITUTE(SUBSTITUTE(Y168, "\", ""), "%02", "%"),"%%","%"))</formula>
    </cfRule>
  </conditionalFormatting>
  <conditionalFormatting sqref="Y168:Y183">
    <cfRule type="expression" dxfId="269" priority="62">
      <formula>$B168=2</formula>
    </cfRule>
    <cfRule type="expression" dxfId="268" priority="63">
      <formula>AND(TRIM($C168)=TRIM(Y168),Y168&lt;&gt;"")</formula>
    </cfRule>
  </conditionalFormatting>
  <conditionalFormatting sqref="Y168:Y183">
    <cfRule type="expression" dxfId="267" priority="59">
      <formula>LEFT($A168,1)="#"</formula>
    </cfRule>
  </conditionalFormatting>
  <conditionalFormatting sqref="Y186:Y193">
    <cfRule type="expression" dxfId="266" priority="56">
      <formula>AND($B186=0,NOT($B186=""))</formula>
    </cfRule>
  </conditionalFormatting>
  <conditionalFormatting sqref="Y186:Y193">
    <cfRule type="expression" dxfId="265" priority="55">
      <formula>$AA186&lt;LEN(SUBSTITUTE(SUBSTITUTE(SUBSTITUTE(Y186, "\", ""), "%02", "%"),"%%","%"))</formula>
    </cfRule>
  </conditionalFormatting>
  <conditionalFormatting sqref="Y186:Y193">
    <cfRule type="expression" dxfId="264" priority="57">
      <formula>$B186=2</formula>
    </cfRule>
    <cfRule type="expression" dxfId="263" priority="58">
      <formula>AND(TRIM($C186)=TRIM(Y186),Y186&lt;&gt;"")</formula>
    </cfRule>
  </conditionalFormatting>
  <conditionalFormatting sqref="Y186:Y193">
    <cfRule type="expression" dxfId="262" priority="54">
      <formula>LEFT($A186,1)="#"</formula>
    </cfRule>
  </conditionalFormatting>
  <conditionalFormatting sqref="Y196:Y212">
    <cfRule type="expression" dxfId="261" priority="51">
      <formula>AND($B196=0,NOT($B196=""))</formula>
    </cfRule>
  </conditionalFormatting>
  <conditionalFormatting sqref="Y196:Y212">
    <cfRule type="expression" dxfId="260" priority="50">
      <formula>$AA196&lt;LEN(SUBSTITUTE(SUBSTITUTE(SUBSTITUTE(Y196, "\", ""), "%02", "%"),"%%","%"))</formula>
    </cfRule>
  </conditionalFormatting>
  <conditionalFormatting sqref="Y196:Y212">
    <cfRule type="expression" dxfId="259" priority="52">
      <formula>$B196=2</formula>
    </cfRule>
    <cfRule type="expression" dxfId="258" priority="53">
      <formula>AND(TRIM($C196)=TRIM(Y196),Y196&lt;&gt;"")</formula>
    </cfRule>
  </conditionalFormatting>
  <conditionalFormatting sqref="Y196:Y212">
    <cfRule type="expression" dxfId="257" priority="49">
      <formula>LEFT($A196,1)="#"</formula>
    </cfRule>
  </conditionalFormatting>
  <conditionalFormatting sqref="Y239 Y228:Y232">
    <cfRule type="expression" dxfId="256" priority="44">
      <formula>LEFT($A228,1)="#"</formula>
    </cfRule>
    <cfRule type="expression" dxfId="255" priority="45">
      <formula>$AA228&lt;LEN(SUBSTITUTE(SUBSTITUTE(SUBSTITUTE(Y228, "\", ""), "%02", "%"),"%%","%"))</formula>
    </cfRule>
    <cfRule type="expression" dxfId="254" priority="46">
      <formula>AND($B228=0,NOT($B228=""))</formula>
    </cfRule>
    <cfRule type="expression" dxfId="253" priority="47">
      <formula>$B228=2</formula>
    </cfRule>
    <cfRule type="expression" dxfId="252" priority="48">
      <formula>AND(TRIM($C228)=TRIM(Y228),Y228&lt;&gt;"")</formula>
    </cfRule>
  </conditionalFormatting>
  <conditionalFormatting sqref="Y227">
    <cfRule type="expression" dxfId="251" priority="41">
      <formula>AND($B227=0,NOT($B227=""))</formula>
    </cfRule>
  </conditionalFormatting>
  <conditionalFormatting sqref="Y227">
    <cfRule type="expression" dxfId="250" priority="40">
      <formula>$AA227&lt;LEN(SUBSTITUTE(SUBSTITUTE(SUBSTITUTE(Y227, "\", ""), "%02", "%"),"%%","%"))</formula>
    </cfRule>
  </conditionalFormatting>
  <conditionalFormatting sqref="Y227">
    <cfRule type="expression" dxfId="249" priority="42">
      <formula>$B227=2</formula>
    </cfRule>
    <cfRule type="expression" dxfId="248" priority="43">
      <formula>AND(TRIM($C227)=TRIM(Y227),Y227&lt;&gt;"")</formula>
    </cfRule>
  </conditionalFormatting>
  <conditionalFormatting sqref="Y227">
    <cfRule type="expression" dxfId="247" priority="39">
      <formula>LEFT($A227,1)="#"</formula>
    </cfRule>
  </conditionalFormatting>
  <conditionalFormatting sqref="Y233:Y238">
    <cfRule type="expression" dxfId="246" priority="36">
      <formula>AND($B233=0,NOT($B233=""))</formula>
    </cfRule>
  </conditionalFormatting>
  <conditionalFormatting sqref="Y233:Y238">
    <cfRule type="expression" dxfId="245" priority="35">
      <formula>$AA233&lt;LEN(SUBSTITUTE(SUBSTITUTE(SUBSTITUTE(Y233, "\", ""), "%02", "%"),"%%","%"))</formula>
    </cfRule>
  </conditionalFormatting>
  <conditionalFormatting sqref="Y233:Y238">
    <cfRule type="expression" dxfId="244" priority="37">
      <formula>$B233=2</formula>
    </cfRule>
    <cfRule type="expression" dxfId="243" priority="38">
      <formula>AND(TRIM($C233)=TRIM(Y233),Y233&lt;&gt;"")</formula>
    </cfRule>
  </conditionalFormatting>
  <conditionalFormatting sqref="Y233:Y238">
    <cfRule type="expression" dxfId="242" priority="34">
      <formula>LEFT($A233,1)="#"</formula>
    </cfRule>
  </conditionalFormatting>
  <conditionalFormatting sqref="Y240">
    <cfRule type="expression" dxfId="241" priority="31">
      <formula>AND($B240=0,NOT($B240=""))</formula>
    </cfRule>
  </conditionalFormatting>
  <conditionalFormatting sqref="Y240">
    <cfRule type="expression" dxfId="240" priority="30">
      <formula>$AA240&lt;LEN(SUBSTITUTE(SUBSTITUTE(SUBSTITUTE(Y240, "\", ""), "%02", "%"),"%%","%"))</formula>
    </cfRule>
  </conditionalFormatting>
  <conditionalFormatting sqref="Y240">
    <cfRule type="expression" dxfId="239" priority="32">
      <formula>$B240=2</formula>
    </cfRule>
    <cfRule type="expression" dxfId="238" priority="33">
      <formula>AND(TRIM($C240)=TRIM(Y240),Y240&lt;&gt;"")</formula>
    </cfRule>
  </conditionalFormatting>
  <conditionalFormatting sqref="Y240">
    <cfRule type="expression" dxfId="237" priority="29">
      <formula>LEFT($A240,1)="#"</formula>
    </cfRule>
  </conditionalFormatting>
  <conditionalFormatting sqref="Y249">
    <cfRule type="expression" dxfId="236" priority="24">
      <formula>LEFT($A249,1)="#"</formula>
    </cfRule>
    <cfRule type="expression" dxfId="235" priority="25">
      <formula>$AA249&lt;LEN(SUBSTITUTE(SUBSTITUTE(SUBSTITUTE(Y249, "\", ""), "%02", "%"),"%%","%"))</formula>
    </cfRule>
    <cfRule type="expression" dxfId="234" priority="26">
      <formula>AND($B249=0,NOT($B249=""))</formula>
    </cfRule>
    <cfRule type="expression" dxfId="233" priority="27">
      <formula>$B249=2</formula>
    </cfRule>
    <cfRule type="expression" dxfId="232" priority="28">
      <formula>AND(TRIM($C249)=TRIM(Y249),Y249&lt;&gt;"")</formula>
    </cfRule>
  </conditionalFormatting>
  <conditionalFormatting sqref="Y243:Y248">
    <cfRule type="expression" dxfId="231" priority="21">
      <formula>AND($B243=0,NOT($B243=""))</formula>
    </cfRule>
  </conditionalFormatting>
  <conditionalFormatting sqref="Y243:Y248">
    <cfRule type="expression" dxfId="230" priority="20">
      <formula>$AA243&lt;LEN(SUBSTITUTE(SUBSTITUTE(SUBSTITUTE(Y243, "\", ""), "%02", "%"),"%%","%"))</formula>
    </cfRule>
  </conditionalFormatting>
  <conditionalFormatting sqref="Y243:Y248">
    <cfRule type="expression" dxfId="229" priority="22">
      <formula>$B243=2</formula>
    </cfRule>
    <cfRule type="expression" dxfId="228" priority="23">
      <formula>AND(TRIM($C243)=TRIM(Y243),Y243&lt;&gt;"")</formula>
    </cfRule>
  </conditionalFormatting>
  <conditionalFormatting sqref="Y243:Y248">
    <cfRule type="expression" dxfId="227" priority="19">
      <formula>LEFT($A243,1)="#"</formula>
    </cfRule>
  </conditionalFormatting>
  <conditionalFormatting sqref="Y266">
    <cfRule type="expression" dxfId="226" priority="16">
      <formula>AND($B266=0,NOT($B266=""))</formula>
    </cfRule>
  </conditionalFormatting>
  <conditionalFormatting sqref="Y266">
    <cfRule type="expression" dxfId="225" priority="14">
      <formula>LEFT($A266,1)="#"</formula>
    </cfRule>
  </conditionalFormatting>
  <conditionalFormatting sqref="Y266">
    <cfRule type="expression" dxfId="224" priority="15">
      <formula>$AA266&lt;LEN(SUBSTITUTE(SUBSTITUTE(SUBSTITUTE(Y266, "\", ""), "%02", "%"),"%%","%"))</formula>
    </cfRule>
  </conditionalFormatting>
  <conditionalFormatting sqref="Y266">
    <cfRule type="expression" dxfId="223" priority="17">
      <formula>$B266=2</formula>
    </cfRule>
    <cfRule type="expression" dxfId="222" priority="18">
      <formula>AND(TRIM($C266)=TRIM(Y266),Y266&lt;&gt;"")</formula>
    </cfRule>
  </conditionalFormatting>
  <conditionalFormatting sqref="G241:G245">
    <cfRule type="expression" dxfId="221" priority="9">
      <formula>LEFT($A241,1)="#"</formula>
    </cfRule>
  </conditionalFormatting>
  <conditionalFormatting sqref="G241:G245">
    <cfRule type="expression" dxfId="220" priority="11">
      <formula>AND($B241=0,NOT($B241=""))</formula>
    </cfRule>
  </conditionalFormatting>
  <conditionalFormatting sqref="G241:G245">
    <cfRule type="expression" dxfId="219" priority="10">
      <formula>$AA241&lt;LEN(SUBSTITUTE(SUBSTITUTE(SUBSTITUTE(G241, "\", ""), "%02", "%"),"%%","%"))</formula>
    </cfRule>
  </conditionalFormatting>
  <conditionalFormatting sqref="G241:G245">
    <cfRule type="expression" dxfId="218" priority="12">
      <formula>$B241=2</formula>
    </cfRule>
    <cfRule type="expression" dxfId="217" priority="13">
      <formula>AND(TRIM($C241)=TRIM(G241),G241&lt;&gt;"")</formula>
    </cfRule>
  </conditionalFormatting>
  <conditionalFormatting sqref="D223:Z224">
    <cfRule type="expression" dxfId="216" priority="1">
      <formula>LEFT($A223,1)="#"</formula>
    </cfRule>
    <cfRule type="expression" dxfId="215" priority="2">
      <formula>$AA223&lt;LEN(SUBSTITUTE(SUBSTITUTE(SUBSTITUTE(D223, "\", ""), "%02", "%"),"%%","%"))</formula>
    </cfRule>
    <cfRule type="expression" dxfId="214" priority="3">
      <formula>AND($B223=0,NOT($B223=""))</formula>
    </cfRule>
    <cfRule type="expression" dxfId="213" priority="4">
      <formula>$B223=2</formula>
    </cfRule>
    <cfRule type="expression" dxfId="212" priority="5">
      <formula>AND(TRIM($C223)=TRIM(D223),D223&lt;&gt;"")</formula>
    </cfRule>
  </conditionalFormatting>
  <conditionalFormatting sqref="C223:C224">
    <cfRule type="expression" dxfId="211" priority="6">
      <formula>LEFT($A223,1)="#"</formula>
    </cfRule>
    <cfRule type="expression" dxfId="210" priority="7">
      <formula>AND($B223=0,NOT($B223=""))</formula>
    </cfRule>
    <cfRule type="expression" dxfId="209" priority="8">
      <formula>$AA223&lt;LEN(SUBSTITUTE(SUBSTITUTE(SUBSTITUTE(C223, "\", ""), "%02", "%"),"%%","%"))</formula>
    </cfRule>
  </conditionalFormatting>
  <pageMargins left="0.78749999999999998" right="0.78749999999999998" top="0.98402777777777795" bottom="0.98402777777777795" header="0.511811023622047" footer="0.511811023622047"/>
  <pageSetup paperSize="9" orientation="portrait" horizontalDpi="300" verticalDpi="30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46"/>
  <sheetViews>
    <sheetView topLeftCell="A4" zoomScale="75" zoomScaleNormal="75" workbookViewId="0">
      <pane xSplit="3" ySplit="1" topLeftCell="D29" activePane="bottomRight" state="frozen"/>
      <selection pane="bottomRight" activeCell="S12" sqref="S12"/>
      <selection pane="bottomLeft" activeCell="A5" sqref="A5"/>
      <selection pane="topRight" activeCell="D4" sqref="D4"/>
    </sheetView>
  </sheetViews>
  <sheetFormatPr defaultColWidth="9.140625" defaultRowHeight="13.5"/>
  <cols>
    <col min="1" max="2" width="3.28515625" style="1" customWidth="1"/>
    <col min="3" max="3" width="4.42578125" style="1" customWidth="1"/>
    <col min="4" max="4" width="13.28515625" style="3" customWidth="1"/>
    <col min="5" max="28" width="24.140625" style="3" customWidth="1"/>
    <col min="29" max="29" width="4.28515625" style="16" customWidth="1"/>
    <col min="30" max="31" width="25.7109375" style="1" customWidth="1"/>
    <col min="32" max="32" width="4.28515625" style="16" customWidth="1"/>
    <col min="33" max="33" width="46.7109375" style="1" customWidth="1"/>
    <col min="34" max="34" width="35.7109375" style="1" customWidth="1"/>
    <col min="35" max="1025" width="9.140625" style="1"/>
  </cols>
  <sheetData>
    <row r="1" spans="3:34" ht="12.75" customHeight="1"/>
    <row r="2" spans="3:34" ht="12.75" customHeight="1">
      <c r="C2" s="3"/>
    </row>
    <row r="3" spans="3:34" ht="12.75" customHeight="1"/>
    <row r="4" spans="3:34" s="17" customFormat="1" ht="12.75">
      <c r="C4" s="18" t="s">
        <v>4651</v>
      </c>
      <c r="D4" s="19" t="s">
        <v>4652</v>
      </c>
      <c r="E4" s="17" t="s">
        <v>4653</v>
      </c>
      <c r="F4" s="17" t="s">
        <v>4654</v>
      </c>
      <c r="G4" s="17" t="s">
        <v>4655</v>
      </c>
      <c r="H4" s="17" t="s">
        <v>4656</v>
      </c>
      <c r="I4" s="17" t="s">
        <v>4657</v>
      </c>
      <c r="J4" s="17" t="s">
        <v>4658</v>
      </c>
      <c r="K4" s="17" t="s">
        <v>4659</v>
      </c>
      <c r="L4" s="17" t="s">
        <v>4660</v>
      </c>
      <c r="M4" s="17" t="s">
        <v>4661</v>
      </c>
      <c r="N4" s="17" t="s">
        <v>4662</v>
      </c>
      <c r="O4" s="17" t="s">
        <v>4663</v>
      </c>
      <c r="P4" s="17" t="s">
        <v>4664</v>
      </c>
      <c r="Q4" s="17" t="s">
        <v>4665</v>
      </c>
      <c r="R4" s="17" t="s">
        <v>4666</v>
      </c>
      <c r="S4" s="17" t="s">
        <v>4667</v>
      </c>
      <c r="T4" s="17" t="s">
        <v>4668</v>
      </c>
      <c r="U4" s="17" t="s">
        <v>4669</v>
      </c>
      <c r="V4" s="17" t="s">
        <v>4670</v>
      </c>
      <c r="W4" s="17" t="s">
        <v>4671</v>
      </c>
      <c r="X4" s="17" t="s">
        <v>4672</v>
      </c>
      <c r="Y4" s="17" t="s">
        <v>4673</v>
      </c>
      <c r="Z4" s="17" t="s">
        <v>4674</v>
      </c>
      <c r="AA4" s="17" t="s">
        <v>4675</v>
      </c>
      <c r="AB4" s="17" t="s">
        <v>4676</v>
      </c>
      <c r="AC4" s="20"/>
      <c r="AD4" s="17" t="s">
        <v>4677</v>
      </c>
      <c r="AE4" s="17" t="s">
        <v>4678</v>
      </c>
      <c r="AF4" s="20"/>
      <c r="AG4" s="17" t="s">
        <v>4679</v>
      </c>
      <c r="AH4" s="17" t="s">
        <v>4680</v>
      </c>
    </row>
    <row r="5" spans="3:34" s="21" customFormat="1" ht="37.5">
      <c r="C5" s="15" t="s">
        <v>4681</v>
      </c>
      <c r="D5" s="22">
        <v>0</v>
      </c>
      <c r="E5" s="3" t="s">
        <v>4682</v>
      </c>
      <c r="F5" s="7" t="s">
        <v>4683</v>
      </c>
      <c r="G5" s="7" t="s">
        <v>4684</v>
      </c>
      <c r="H5" s="7" t="s">
        <v>4685</v>
      </c>
      <c r="I5" s="7" t="s">
        <v>4686</v>
      </c>
      <c r="J5" s="7" t="s">
        <v>4687</v>
      </c>
      <c r="K5" s="7" t="s">
        <v>4688</v>
      </c>
      <c r="L5" s="7" t="s">
        <v>4683</v>
      </c>
      <c r="M5" s="7" t="s">
        <v>4689</v>
      </c>
      <c r="N5" s="7" t="s">
        <v>4690</v>
      </c>
      <c r="O5" s="7" t="s">
        <v>4691</v>
      </c>
      <c r="P5" s="7" t="s">
        <v>4692</v>
      </c>
      <c r="Q5" s="7" t="s">
        <v>4693</v>
      </c>
      <c r="R5" s="7" t="s">
        <v>4694</v>
      </c>
      <c r="S5" s="7" t="s">
        <v>4695</v>
      </c>
      <c r="T5" s="7" t="s">
        <v>4683</v>
      </c>
      <c r="U5" s="7" t="s">
        <v>4696</v>
      </c>
      <c r="V5" s="7" t="s">
        <v>4697</v>
      </c>
      <c r="W5" s="7" t="s">
        <v>4698</v>
      </c>
      <c r="X5" s="7" t="s">
        <v>4699</v>
      </c>
      <c r="Y5" s="7" t="s">
        <v>4700</v>
      </c>
      <c r="Z5" s="7" t="s">
        <v>4701</v>
      </c>
      <c r="AA5" s="7" t="s">
        <v>4702</v>
      </c>
      <c r="AB5" s="7" t="s">
        <v>4703</v>
      </c>
      <c r="AC5" s="23"/>
      <c r="AF5" s="24"/>
    </row>
    <row r="6" spans="3:34" ht="75.75" customHeight="1">
      <c r="C6" s="25">
        <v>0</v>
      </c>
      <c r="D6" s="26">
        <v>1</v>
      </c>
      <c r="E6" s="3" t="s">
        <v>4704</v>
      </c>
      <c r="F6" s="7" t="s">
        <v>4705</v>
      </c>
      <c r="G6" s="7" t="s">
        <v>4706</v>
      </c>
      <c r="H6" s="7" t="s">
        <v>4707</v>
      </c>
      <c r="I6" s="27" t="s">
        <v>4708</v>
      </c>
      <c r="J6" s="7" t="s">
        <v>4709</v>
      </c>
      <c r="K6" s="7" t="s">
        <v>4710</v>
      </c>
      <c r="L6" s="7" t="s">
        <v>1480</v>
      </c>
      <c r="M6" s="7" t="s">
        <v>4711</v>
      </c>
      <c r="N6" s="7" t="s">
        <v>1482</v>
      </c>
      <c r="O6" s="7" t="s">
        <v>4712</v>
      </c>
      <c r="P6" s="7" t="s">
        <v>4713</v>
      </c>
      <c r="Q6" s="7" t="s">
        <v>4714</v>
      </c>
      <c r="R6" s="7" t="s">
        <v>1486</v>
      </c>
      <c r="S6" s="7" t="s">
        <v>1486</v>
      </c>
      <c r="T6" s="7" t="s">
        <v>4705</v>
      </c>
      <c r="U6" s="7" t="s">
        <v>4715</v>
      </c>
      <c r="V6" s="7" t="s">
        <v>4716</v>
      </c>
      <c r="W6" s="7" t="s">
        <v>1490</v>
      </c>
      <c r="X6" s="7" t="s">
        <v>1491</v>
      </c>
      <c r="Y6" s="7" t="s">
        <v>4717</v>
      </c>
      <c r="Z6" s="7" t="s">
        <v>4705</v>
      </c>
      <c r="AA6" s="7" t="s">
        <v>4705</v>
      </c>
      <c r="AB6" s="7" t="s">
        <v>4718</v>
      </c>
      <c r="AC6" s="28"/>
      <c r="AD6" s="29" t="s">
        <v>4719</v>
      </c>
      <c r="AE6" s="29" t="s">
        <v>4720</v>
      </c>
      <c r="AF6" s="28"/>
      <c r="AG6" s="29" t="s">
        <v>4721</v>
      </c>
      <c r="AH6" s="29" t="s">
        <v>4722</v>
      </c>
    </row>
    <row r="7" spans="3:34" ht="75.75" customHeight="1">
      <c r="C7" s="25">
        <v>1</v>
      </c>
      <c r="D7" s="26">
        <v>2</v>
      </c>
      <c r="E7" s="3" t="s">
        <v>4723</v>
      </c>
      <c r="F7" s="7" t="s">
        <v>4454</v>
      </c>
      <c r="G7" s="7" t="s">
        <v>4455</v>
      </c>
      <c r="H7" s="7" t="s">
        <v>4724</v>
      </c>
      <c r="I7" s="27" t="s">
        <v>4725</v>
      </c>
      <c r="J7" s="7" t="s">
        <v>4726</v>
      </c>
      <c r="K7" s="7" t="s">
        <v>1526</v>
      </c>
      <c r="L7" s="7" t="s">
        <v>4727</v>
      </c>
      <c r="M7" s="7" t="s">
        <v>4728</v>
      </c>
      <c r="N7" s="7" t="s">
        <v>4729</v>
      </c>
      <c r="O7" s="7" t="s">
        <v>4730</v>
      </c>
      <c r="P7" s="7" t="s">
        <v>4731</v>
      </c>
      <c r="Q7" s="7" t="s">
        <v>4732</v>
      </c>
      <c r="R7" s="7" t="s">
        <v>4733</v>
      </c>
      <c r="S7" s="7" t="s">
        <v>4734</v>
      </c>
      <c r="T7" s="7" t="s">
        <v>4735</v>
      </c>
      <c r="U7" s="7" t="s">
        <v>1536</v>
      </c>
      <c r="V7" s="7" t="s">
        <v>4736</v>
      </c>
      <c r="W7" s="7" t="s">
        <v>1538</v>
      </c>
      <c r="X7" s="7" t="s">
        <v>4737</v>
      </c>
      <c r="Y7" s="7" t="s">
        <v>4738</v>
      </c>
      <c r="Z7" s="7" t="s">
        <v>4454</v>
      </c>
      <c r="AA7" s="7" t="s">
        <v>4454</v>
      </c>
      <c r="AB7" s="7" t="s">
        <v>4739</v>
      </c>
      <c r="AC7" s="28"/>
      <c r="AD7" s="29" t="s">
        <v>4740</v>
      </c>
      <c r="AE7" s="29" t="s">
        <v>4741</v>
      </c>
      <c r="AF7" s="28"/>
      <c r="AG7" s="30">
        <f>AG5</f>
        <v>0</v>
      </c>
      <c r="AH7" s="29" t="s">
        <v>4722</v>
      </c>
    </row>
    <row r="8" spans="3:34" ht="51" customHeight="1">
      <c r="C8" s="25">
        <v>2</v>
      </c>
      <c r="D8" s="26">
        <v>4</v>
      </c>
      <c r="E8" s="3" t="s">
        <v>4742</v>
      </c>
      <c r="F8" s="7" t="s">
        <v>4705</v>
      </c>
      <c r="G8" s="7" t="s">
        <v>4706</v>
      </c>
      <c r="H8" s="7" t="s">
        <v>4707</v>
      </c>
      <c r="I8" s="27" t="s">
        <v>4708</v>
      </c>
      <c r="J8" s="7" t="s">
        <v>4709</v>
      </c>
      <c r="K8" s="7" t="s">
        <v>4710</v>
      </c>
      <c r="L8" s="7" t="s">
        <v>1480</v>
      </c>
      <c r="M8" s="7" t="s">
        <v>4711</v>
      </c>
      <c r="N8" s="7" t="s">
        <v>1482</v>
      </c>
      <c r="O8" s="7" t="s">
        <v>4712</v>
      </c>
      <c r="P8" s="7" t="s">
        <v>4713</v>
      </c>
      <c r="Q8" s="7" t="s">
        <v>4714</v>
      </c>
      <c r="R8" s="7" t="s">
        <v>1486</v>
      </c>
      <c r="S8" s="7" t="s">
        <v>1486</v>
      </c>
      <c r="T8" s="7" t="s">
        <v>4705</v>
      </c>
      <c r="U8" s="7" t="s">
        <v>4715</v>
      </c>
      <c r="V8" s="7" t="s">
        <v>4716</v>
      </c>
      <c r="W8" s="7" t="s">
        <v>1490</v>
      </c>
      <c r="X8" s="7" t="s">
        <v>1491</v>
      </c>
      <c r="Y8" s="7" t="s">
        <v>4717</v>
      </c>
      <c r="Z8" s="7" t="s">
        <v>4705</v>
      </c>
      <c r="AA8" s="7" t="s">
        <v>4705</v>
      </c>
      <c r="AB8" s="7" t="s">
        <v>4718</v>
      </c>
      <c r="AC8" s="28"/>
      <c r="AD8" s="29" t="s">
        <v>4743</v>
      </c>
      <c r="AE8" s="29" t="s">
        <v>4744</v>
      </c>
      <c r="AF8" s="28"/>
      <c r="AG8" s="29" t="s">
        <v>4745</v>
      </c>
      <c r="AH8" s="29" t="s">
        <v>4746</v>
      </c>
    </row>
    <row r="9" spans="3:34" ht="37.5" customHeight="1">
      <c r="C9" s="25">
        <v>3</v>
      </c>
      <c r="D9" s="26">
        <v>8</v>
      </c>
      <c r="E9" s="3" t="s">
        <v>4747</v>
      </c>
      <c r="F9" s="7" t="s">
        <v>4705</v>
      </c>
      <c r="G9" s="7" t="s">
        <v>4706</v>
      </c>
      <c r="H9" s="7" t="s">
        <v>4707</v>
      </c>
      <c r="I9" s="27" t="s">
        <v>4708</v>
      </c>
      <c r="J9" s="7" t="s">
        <v>4709</v>
      </c>
      <c r="K9" s="7" t="s">
        <v>4710</v>
      </c>
      <c r="L9" s="7" t="s">
        <v>1480</v>
      </c>
      <c r="M9" s="7" t="s">
        <v>4711</v>
      </c>
      <c r="N9" s="7" t="s">
        <v>1482</v>
      </c>
      <c r="O9" s="7" t="s">
        <v>4712</v>
      </c>
      <c r="P9" s="7" t="s">
        <v>4713</v>
      </c>
      <c r="Q9" s="7" t="s">
        <v>4714</v>
      </c>
      <c r="R9" s="7" t="s">
        <v>1486</v>
      </c>
      <c r="S9" s="7" t="s">
        <v>1486</v>
      </c>
      <c r="T9" s="7" t="s">
        <v>4705</v>
      </c>
      <c r="U9" s="7" t="s">
        <v>4715</v>
      </c>
      <c r="V9" s="7" t="s">
        <v>4716</v>
      </c>
      <c r="W9" s="7" t="s">
        <v>1490</v>
      </c>
      <c r="X9" s="7" t="s">
        <v>1491</v>
      </c>
      <c r="Y9" s="7" t="s">
        <v>4717</v>
      </c>
      <c r="Z9" s="7" t="s">
        <v>4705</v>
      </c>
      <c r="AA9" s="7" t="s">
        <v>4705</v>
      </c>
      <c r="AB9" s="7" t="s">
        <v>4718</v>
      </c>
      <c r="AC9" s="28"/>
      <c r="AD9" s="29" t="s">
        <v>4748</v>
      </c>
      <c r="AE9" s="29" t="s">
        <v>4749</v>
      </c>
      <c r="AF9" s="28"/>
      <c r="AG9" s="30">
        <f>AG5</f>
        <v>0</v>
      </c>
      <c r="AH9" s="29" t="s">
        <v>4750</v>
      </c>
    </row>
    <row r="10" spans="3:34" ht="37.5" customHeight="1">
      <c r="C10" s="25">
        <v>4</v>
      </c>
      <c r="D10" s="26">
        <v>10</v>
      </c>
      <c r="E10" s="3" t="s">
        <v>4751</v>
      </c>
      <c r="F10" s="7" t="s">
        <v>4752</v>
      </c>
      <c r="G10" s="7" t="s">
        <v>4753</v>
      </c>
      <c r="H10" s="7" t="s">
        <v>4754</v>
      </c>
      <c r="I10" s="7" t="s">
        <v>4755</v>
      </c>
      <c r="J10" s="7" t="s">
        <v>4756</v>
      </c>
      <c r="K10" s="7" t="s">
        <v>4757</v>
      </c>
      <c r="L10" s="7" t="s">
        <v>4758</v>
      </c>
      <c r="M10" s="7" t="s">
        <v>4759</v>
      </c>
      <c r="N10" s="7" t="s">
        <v>4760</v>
      </c>
      <c r="O10" s="7" t="s">
        <v>4761</v>
      </c>
      <c r="P10" s="7" t="s">
        <v>4762</v>
      </c>
      <c r="Q10" s="7" t="s">
        <v>4763</v>
      </c>
      <c r="R10" s="7" t="s">
        <v>1486</v>
      </c>
      <c r="S10" s="7" t="s">
        <v>4764</v>
      </c>
      <c r="T10" s="7" t="s">
        <v>4752</v>
      </c>
      <c r="U10" s="7" t="s">
        <v>4765</v>
      </c>
      <c r="V10" s="7" t="s">
        <v>4766</v>
      </c>
      <c r="W10" s="7" t="s">
        <v>4767</v>
      </c>
      <c r="X10" s="7" t="s">
        <v>4768</v>
      </c>
      <c r="Y10" s="7" t="s">
        <v>4769</v>
      </c>
      <c r="Z10" s="7" t="s">
        <v>4752</v>
      </c>
      <c r="AA10" s="7" t="s">
        <v>4752</v>
      </c>
      <c r="AB10" s="7" t="s">
        <v>4770</v>
      </c>
      <c r="AC10" s="28"/>
      <c r="AD10" s="29" t="s">
        <v>4771</v>
      </c>
      <c r="AE10" s="29" t="s">
        <v>4772</v>
      </c>
      <c r="AF10" s="28"/>
      <c r="AG10" s="30">
        <f>AG5</f>
        <v>0</v>
      </c>
      <c r="AH10" s="29" t="s">
        <v>4750</v>
      </c>
    </row>
    <row r="11" spans="3:34" ht="37.5" customHeight="1">
      <c r="C11" s="25">
        <v>5</v>
      </c>
      <c r="D11" s="26">
        <v>20</v>
      </c>
      <c r="E11" s="3" t="s">
        <v>4773</v>
      </c>
      <c r="F11" s="7" t="s">
        <v>4705</v>
      </c>
      <c r="G11" s="7" t="s">
        <v>4706</v>
      </c>
      <c r="H11" s="7" t="s">
        <v>4707</v>
      </c>
      <c r="I11" s="27" t="s">
        <v>4708</v>
      </c>
      <c r="J11" s="7" t="s">
        <v>4709</v>
      </c>
      <c r="K11" s="7" t="s">
        <v>4710</v>
      </c>
      <c r="L11" s="7" t="s">
        <v>1480</v>
      </c>
      <c r="M11" s="7" t="s">
        <v>4711</v>
      </c>
      <c r="N11" s="7" t="s">
        <v>4774</v>
      </c>
      <c r="O11" s="7" t="s">
        <v>4712</v>
      </c>
      <c r="P11" s="7" t="s">
        <v>4713</v>
      </c>
      <c r="Q11" s="7" t="s">
        <v>4714</v>
      </c>
      <c r="R11" s="7" t="s">
        <v>1486</v>
      </c>
      <c r="S11" s="7" t="s">
        <v>1486</v>
      </c>
      <c r="T11" s="7" t="s">
        <v>4705</v>
      </c>
      <c r="U11" s="7" t="s">
        <v>4715</v>
      </c>
      <c r="V11" s="7" t="s">
        <v>4716</v>
      </c>
      <c r="W11" s="7" t="s">
        <v>1490</v>
      </c>
      <c r="X11" s="7" t="s">
        <v>1491</v>
      </c>
      <c r="Y11" s="7" t="s">
        <v>4717</v>
      </c>
      <c r="Z11" s="7" t="s">
        <v>4705</v>
      </c>
      <c r="AA11" s="7" t="s">
        <v>4705</v>
      </c>
      <c r="AB11" s="7" t="s">
        <v>4718</v>
      </c>
      <c r="AC11" s="28"/>
      <c r="AD11" s="31" t="s">
        <v>4775</v>
      </c>
      <c r="AE11" s="29" t="s">
        <v>4776</v>
      </c>
      <c r="AF11" s="28"/>
      <c r="AG11" s="30" t="str">
        <f>AG8</f>
        <v>Check vehicle and connection cable; note vehicle errors.
If the same error occurs again: call service.</v>
      </c>
      <c r="AH11" s="29" t="s">
        <v>4777</v>
      </c>
    </row>
    <row r="12" spans="3:34" ht="37.5" customHeight="1">
      <c r="C12" s="25">
        <v>6</v>
      </c>
      <c r="D12" s="26">
        <v>40</v>
      </c>
      <c r="E12" s="3" t="s">
        <v>4778</v>
      </c>
      <c r="F12" s="7" t="s">
        <v>4705</v>
      </c>
      <c r="G12" s="7" t="s">
        <v>4706</v>
      </c>
      <c r="H12" s="7" t="s">
        <v>4707</v>
      </c>
      <c r="I12" s="27" t="s">
        <v>4708</v>
      </c>
      <c r="J12" s="7" t="s">
        <v>4709</v>
      </c>
      <c r="K12" s="7" t="s">
        <v>4710</v>
      </c>
      <c r="L12" s="7" t="s">
        <v>1480</v>
      </c>
      <c r="M12" s="7" t="s">
        <v>4711</v>
      </c>
      <c r="N12" s="7" t="s">
        <v>1482</v>
      </c>
      <c r="O12" s="7" t="s">
        <v>4712</v>
      </c>
      <c r="P12" s="7" t="s">
        <v>4713</v>
      </c>
      <c r="Q12" s="7" t="s">
        <v>4714</v>
      </c>
      <c r="R12" s="7" t="s">
        <v>1486</v>
      </c>
      <c r="S12" s="7" t="s">
        <v>1486</v>
      </c>
      <c r="T12" s="7" t="s">
        <v>4705</v>
      </c>
      <c r="U12" s="7" t="s">
        <v>4715</v>
      </c>
      <c r="V12" s="7" t="s">
        <v>4716</v>
      </c>
      <c r="W12" s="7" t="s">
        <v>1490</v>
      </c>
      <c r="X12" s="7" t="s">
        <v>1491</v>
      </c>
      <c r="Y12" s="7" t="s">
        <v>4717</v>
      </c>
      <c r="Z12" s="7" t="s">
        <v>4705</v>
      </c>
      <c r="AA12" s="7" t="s">
        <v>4705</v>
      </c>
      <c r="AB12" s="7" t="s">
        <v>4718</v>
      </c>
      <c r="AC12" s="28"/>
      <c r="AD12" s="29" t="s">
        <v>4779</v>
      </c>
      <c r="AE12" s="29" t="s">
        <v>4780</v>
      </c>
      <c r="AF12" s="28"/>
      <c r="AG12" s="30" t="str">
        <f>AG11</f>
        <v>Check vehicle and connection cable; note vehicle errors.
If the same error occurs again: call service.</v>
      </c>
      <c r="AH12" s="29" t="s">
        <v>4777</v>
      </c>
    </row>
    <row r="13" spans="3:34" ht="51" customHeight="1">
      <c r="C13" s="25">
        <v>7</v>
      </c>
      <c r="D13" s="26">
        <v>80</v>
      </c>
      <c r="E13" s="3" t="s">
        <v>4781</v>
      </c>
      <c r="F13" s="7" t="s">
        <v>1497</v>
      </c>
      <c r="G13" s="7" t="s">
        <v>4782</v>
      </c>
      <c r="H13" s="7" t="s">
        <v>1499</v>
      </c>
      <c r="I13" s="7" t="s">
        <v>1500</v>
      </c>
      <c r="J13" s="7" t="s">
        <v>4783</v>
      </c>
      <c r="K13" s="7" t="s">
        <v>4784</v>
      </c>
      <c r="L13" s="7" t="s">
        <v>1503</v>
      </c>
      <c r="M13" s="7" t="s">
        <v>1504</v>
      </c>
      <c r="N13" s="7" t="s">
        <v>1482</v>
      </c>
      <c r="O13" s="7" t="s">
        <v>4785</v>
      </c>
      <c r="P13" s="7" t="s">
        <v>4786</v>
      </c>
      <c r="Q13" s="7" t="s">
        <v>4787</v>
      </c>
      <c r="R13" s="7" t="s">
        <v>1509</v>
      </c>
      <c r="S13" s="7" t="s">
        <v>4788</v>
      </c>
      <c r="T13" s="7" t="s">
        <v>1497</v>
      </c>
      <c r="U13" s="7" t="s">
        <v>4789</v>
      </c>
      <c r="V13" s="7" t="s">
        <v>4790</v>
      </c>
      <c r="W13" s="7" t="s">
        <v>1514</v>
      </c>
      <c r="X13" s="7" t="s">
        <v>4791</v>
      </c>
      <c r="Y13" s="7" t="s">
        <v>4792</v>
      </c>
      <c r="Z13" s="7" t="s">
        <v>1497</v>
      </c>
      <c r="AA13" s="7" t="s">
        <v>1497</v>
      </c>
      <c r="AB13" s="7" t="s">
        <v>4793</v>
      </c>
      <c r="AC13" s="28"/>
      <c r="AD13" s="29" t="s">
        <v>4794</v>
      </c>
      <c r="AE13" s="29" t="s">
        <v>4795</v>
      </c>
      <c r="AF13" s="28"/>
      <c r="AG13" s="31" t="s">
        <v>4796</v>
      </c>
      <c r="AH13" s="29" t="s">
        <v>4797</v>
      </c>
    </row>
    <row r="14" spans="3:34" ht="24.75" customHeight="1">
      <c r="C14" s="25">
        <v>8</v>
      </c>
      <c r="D14" s="26">
        <v>100</v>
      </c>
      <c r="E14" s="3" t="s">
        <v>4798</v>
      </c>
      <c r="F14" s="7" t="s">
        <v>4799</v>
      </c>
      <c r="G14" s="7" t="s">
        <v>4800</v>
      </c>
      <c r="H14" s="7" t="s">
        <v>4801</v>
      </c>
      <c r="I14" s="7" t="s">
        <v>4802</v>
      </c>
      <c r="J14" s="7" t="s">
        <v>4803</v>
      </c>
      <c r="K14" s="7" t="s">
        <v>4804</v>
      </c>
      <c r="L14" s="7" t="s">
        <v>4805</v>
      </c>
      <c r="M14" s="7" t="s">
        <v>4806</v>
      </c>
      <c r="N14" s="7" t="s">
        <v>4807</v>
      </c>
      <c r="O14" s="7" t="s">
        <v>4808</v>
      </c>
      <c r="P14" s="7" t="s">
        <v>4809</v>
      </c>
      <c r="Q14" s="7" t="s">
        <v>4810</v>
      </c>
      <c r="R14" s="7" t="s">
        <v>4811</v>
      </c>
      <c r="S14" s="7" t="s">
        <v>4812</v>
      </c>
      <c r="T14" s="7" t="s">
        <v>4799</v>
      </c>
      <c r="U14" s="7" t="s">
        <v>4813</v>
      </c>
      <c r="V14" s="7" t="s">
        <v>4814</v>
      </c>
      <c r="W14" s="7" t="s">
        <v>4815</v>
      </c>
      <c r="X14" s="7" t="s">
        <v>4816</v>
      </c>
      <c r="Y14" s="7" t="s">
        <v>4817</v>
      </c>
      <c r="Z14" s="7" t="s">
        <v>4799</v>
      </c>
      <c r="AA14" s="7" t="s">
        <v>4799</v>
      </c>
      <c r="AB14" s="7" t="s">
        <v>4818</v>
      </c>
      <c r="AC14" s="28"/>
      <c r="AD14" s="29" t="s">
        <v>4819</v>
      </c>
      <c r="AE14" s="29" t="s">
        <v>4820</v>
      </c>
      <c r="AF14" s="28"/>
      <c r="AG14" s="31" t="s">
        <v>4821</v>
      </c>
      <c r="AH14" s="29" t="s">
        <v>4822</v>
      </c>
    </row>
    <row r="15" spans="3:34" ht="24.75" customHeight="1">
      <c r="C15" s="25">
        <v>9</v>
      </c>
      <c r="D15" s="26">
        <v>200</v>
      </c>
      <c r="E15" s="3" t="s">
        <v>4823</v>
      </c>
      <c r="F15" s="7" t="s">
        <v>4705</v>
      </c>
      <c r="G15" s="7" t="s">
        <v>4706</v>
      </c>
      <c r="H15" s="7" t="s">
        <v>4707</v>
      </c>
      <c r="I15" s="27" t="s">
        <v>4708</v>
      </c>
      <c r="J15" s="7" t="s">
        <v>4709</v>
      </c>
      <c r="K15" s="7" t="s">
        <v>4710</v>
      </c>
      <c r="L15" s="7" t="s">
        <v>1480</v>
      </c>
      <c r="M15" s="7" t="s">
        <v>4711</v>
      </c>
      <c r="N15" s="7" t="s">
        <v>4774</v>
      </c>
      <c r="O15" s="7" t="s">
        <v>4712</v>
      </c>
      <c r="P15" s="7" t="s">
        <v>4713</v>
      </c>
      <c r="Q15" s="7" t="s">
        <v>4714</v>
      </c>
      <c r="R15" s="7" t="s">
        <v>1486</v>
      </c>
      <c r="S15" s="7" t="s">
        <v>1486</v>
      </c>
      <c r="T15" s="7" t="s">
        <v>4705</v>
      </c>
      <c r="U15" s="7" t="s">
        <v>4715</v>
      </c>
      <c r="V15" s="7" t="s">
        <v>4716</v>
      </c>
      <c r="W15" s="7" t="s">
        <v>1490</v>
      </c>
      <c r="X15" s="7" t="s">
        <v>1491</v>
      </c>
      <c r="Y15" s="7" t="s">
        <v>4717</v>
      </c>
      <c r="Z15" s="7" t="s">
        <v>4705</v>
      </c>
      <c r="AA15" s="7" t="s">
        <v>4705</v>
      </c>
      <c r="AB15" s="7" t="s">
        <v>4718</v>
      </c>
      <c r="AC15" s="28"/>
      <c r="AD15" s="29" t="s">
        <v>4824</v>
      </c>
      <c r="AE15" s="29" t="s">
        <v>4825</v>
      </c>
      <c r="AF15" s="28"/>
      <c r="AG15" s="31" t="s">
        <v>4826</v>
      </c>
      <c r="AH15" s="29" t="s">
        <v>4827</v>
      </c>
    </row>
    <row r="16" spans="3:34" ht="24.75" customHeight="1">
      <c r="C16" s="25">
        <v>10</v>
      </c>
      <c r="D16" s="26">
        <v>400</v>
      </c>
      <c r="E16" s="3" t="s">
        <v>4828</v>
      </c>
      <c r="F16" s="7" t="s">
        <v>4829</v>
      </c>
      <c r="G16" s="7" t="s">
        <v>4830</v>
      </c>
      <c r="H16" s="7" t="s">
        <v>4831</v>
      </c>
      <c r="I16" s="7" t="s">
        <v>4832</v>
      </c>
      <c r="J16" s="7" t="s">
        <v>4833</v>
      </c>
      <c r="K16" s="7" t="s">
        <v>4834</v>
      </c>
      <c r="L16" s="7" t="s">
        <v>4835</v>
      </c>
      <c r="M16" s="7" t="s">
        <v>4836</v>
      </c>
      <c r="N16" s="7" t="s">
        <v>4837</v>
      </c>
      <c r="O16" s="7" t="s">
        <v>4838</v>
      </c>
      <c r="P16" s="7" t="s">
        <v>4839</v>
      </c>
      <c r="Q16" s="7" t="s">
        <v>4840</v>
      </c>
      <c r="R16" s="7" t="s">
        <v>4841</v>
      </c>
      <c r="S16" s="7" t="s">
        <v>4842</v>
      </c>
      <c r="T16" s="7" t="s">
        <v>4829</v>
      </c>
      <c r="U16" s="7" t="s">
        <v>4843</v>
      </c>
      <c r="V16" s="7" t="s">
        <v>4844</v>
      </c>
      <c r="W16" s="7" t="s">
        <v>4845</v>
      </c>
      <c r="X16" s="7" t="s">
        <v>4846</v>
      </c>
      <c r="Y16" s="7" t="s">
        <v>4847</v>
      </c>
      <c r="Z16" s="7" t="s">
        <v>4829</v>
      </c>
      <c r="AA16" s="7" t="s">
        <v>4829</v>
      </c>
      <c r="AB16" s="7" t="s">
        <v>4848</v>
      </c>
      <c r="AC16" s="28"/>
      <c r="AD16" s="29" t="s">
        <v>4849</v>
      </c>
      <c r="AE16" s="29" t="s">
        <v>4850</v>
      </c>
      <c r="AF16" s="28"/>
      <c r="AG16" s="29" t="s">
        <v>4851</v>
      </c>
      <c r="AH16" s="29" t="s">
        <v>4852</v>
      </c>
    </row>
    <row r="17" spans="3:34" ht="24.75" customHeight="1">
      <c r="C17" s="25">
        <v>11</v>
      </c>
      <c r="D17" s="26">
        <v>800</v>
      </c>
      <c r="E17" s="3" t="s">
        <v>4853</v>
      </c>
      <c r="F17" s="7" t="s">
        <v>4705</v>
      </c>
      <c r="G17" s="7" t="s">
        <v>4706</v>
      </c>
      <c r="H17" s="7" t="s">
        <v>4707</v>
      </c>
      <c r="I17" s="27" t="s">
        <v>4708</v>
      </c>
      <c r="J17" s="7" t="s">
        <v>4709</v>
      </c>
      <c r="K17" s="7" t="s">
        <v>4710</v>
      </c>
      <c r="L17" s="7" t="s">
        <v>1480</v>
      </c>
      <c r="M17" s="7" t="s">
        <v>4711</v>
      </c>
      <c r="N17" s="7" t="s">
        <v>1482</v>
      </c>
      <c r="O17" s="7" t="s">
        <v>4712</v>
      </c>
      <c r="P17" s="7" t="s">
        <v>4713</v>
      </c>
      <c r="Q17" s="7" t="s">
        <v>4714</v>
      </c>
      <c r="R17" s="7" t="s">
        <v>1486</v>
      </c>
      <c r="S17" s="7" t="s">
        <v>1486</v>
      </c>
      <c r="T17" s="7" t="s">
        <v>4705</v>
      </c>
      <c r="U17" s="7" t="s">
        <v>4715</v>
      </c>
      <c r="V17" s="7" t="s">
        <v>4716</v>
      </c>
      <c r="W17" s="7" t="s">
        <v>1490</v>
      </c>
      <c r="X17" s="7" t="s">
        <v>1491</v>
      </c>
      <c r="Y17" s="7" t="s">
        <v>4717</v>
      </c>
      <c r="Z17" s="7" t="s">
        <v>4705</v>
      </c>
      <c r="AA17" s="7" t="s">
        <v>4705</v>
      </c>
      <c r="AB17" s="7" t="s">
        <v>4718</v>
      </c>
      <c r="AC17" s="28"/>
      <c r="AD17" s="29" t="s">
        <v>4854</v>
      </c>
      <c r="AE17" s="29" t="s">
        <v>4855</v>
      </c>
      <c r="AF17" s="28"/>
      <c r="AG17" s="30" t="str">
        <f>AG16</f>
        <v>Check if charging device has optical damages;
If no damages are visible reactivate RCD/OCP</v>
      </c>
      <c r="AH17" s="29" t="s">
        <v>4856</v>
      </c>
    </row>
    <row r="18" spans="3:34" ht="37.5" customHeight="1">
      <c r="C18" s="25">
        <v>12</v>
      </c>
      <c r="D18" s="26">
        <v>1000</v>
      </c>
      <c r="E18" s="3" t="s">
        <v>4857</v>
      </c>
      <c r="F18" s="7" t="s">
        <v>1497</v>
      </c>
      <c r="G18" s="7" t="s">
        <v>4782</v>
      </c>
      <c r="H18" s="7" t="s">
        <v>1499</v>
      </c>
      <c r="I18" s="7" t="s">
        <v>1500</v>
      </c>
      <c r="J18" s="7" t="s">
        <v>4783</v>
      </c>
      <c r="K18" s="7" t="s">
        <v>4784</v>
      </c>
      <c r="L18" s="7" t="s">
        <v>1503</v>
      </c>
      <c r="M18" s="7" t="s">
        <v>1504</v>
      </c>
      <c r="N18" s="7" t="s">
        <v>1482</v>
      </c>
      <c r="O18" s="7" t="s">
        <v>4785</v>
      </c>
      <c r="P18" s="7" t="s">
        <v>4786</v>
      </c>
      <c r="Q18" s="7" t="s">
        <v>4787</v>
      </c>
      <c r="R18" s="7" t="s">
        <v>1509</v>
      </c>
      <c r="S18" s="7" t="s">
        <v>4788</v>
      </c>
      <c r="T18" s="7" t="s">
        <v>1497</v>
      </c>
      <c r="U18" s="7" t="s">
        <v>4789</v>
      </c>
      <c r="V18" s="7" t="s">
        <v>4790</v>
      </c>
      <c r="W18" s="7" t="s">
        <v>1514</v>
      </c>
      <c r="X18" s="7" t="s">
        <v>4791</v>
      </c>
      <c r="Y18" s="7" t="s">
        <v>4792</v>
      </c>
      <c r="Z18" s="7" t="s">
        <v>1497</v>
      </c>
      <c r="AA18" s="7" t="s">
        <v>1497</v>
      </c>
      <c r="AB18" s="7" t="s">
        <v>4793</v>
      </c>
      <c r="AC18" s="28"/>
      <c r="AD18" s="29" t="s">
        <v>4858</v>
      </c>
      <c r="AE18" s="29" t="s">
        <v>4859</v>
      </c>
      <c r="AF18" s="28"/>
      <c r="AG18" s="30">
        <f>$AG$5</f>
        <v>0</v>
      </c>
      <c r="AH18" s="29" t="s">
        <v>4860</v>
      </c>
    </row>
    <row r="19" spans="3:34" ht="37.5" customHeight="1">
      <c r="C19" s="25">
        <v>13</v>
      </c>
      <c r="D19" s="26">
        <v>2000</v>
      </c>
      <c r="E19" s="3" t="s">
        <v>4861</v>
      </c>
      <c r="F19" s="7" t="s">
        <v>4705</v>
      </c>
      <c r="G19" s="7" t="s">
        <v>4706</v>
      </c>
      <c r="H19" s="7" t="s">
        <v>4707</v>
      </c>
      <c r="I19" s="27" t="s">
        <v>4708</v>
      </c>
      <c r="J19" s="7" t="s">
        <v>4709</v>
      </c>
      <c r="K19" s="7" t="s">
        <v>4710</v>
      </c>
      <c r="L19" s="7" t="s">
        <v>1480</v>
      </c>
      <c r="M19" s="7" t="s">
        <v>4711</v>
      </c>
      <c r="N19" s="7" t="s">
        <v>1482</v>
      </c>
      <c r="O19" s="7" t="s">
        <v>4712</v>
      </c>
      <c r="P19" s="7" t="s">
        <v>4713</v>
      </c>
      <c r="Q19" s="7" t="s">
        <v>4714</v>
      </c>
      <c r="R19" s="7" t="s">
        <v>1486</v>
      </c>
      <c r="S19" s="7" t="s">
        <v>1486</v>
      </c>
      <c r="T19" s="7" t="s">
        <v>4705</v>
      </c>
      <c r="U19" s="7" t="s">
        <v>4715</v>
      </c>
      <c r="V19" s="7" t="s">
        <v>4716</v>
      </c>
      <c r="W19" s="7" t="s">
        <v>1490</v>
      </c>
      <c r="X19" s="7" t="s">
        <v>1491</v>
      </c>
      <c r="Y19" s="7" t="s">
        <v>4717</v>
      </c>
      <c r="Z19" s="7" t="s">
        <v>4705</v>
      </c>
      <c r="AA19" s="7" t="s">
        <v>4705</v>
      </c>
      <c r="AB19" s="7" t="s">
        <v>4718</v>
      </c>
      <c r="AC19" s="28"/>
      <c r="AD19" s="29" t="s">
        <v>4862</v>
      </c>
      <c r="AE19" s="29" t="s">
        <v>4863</v>
      </c>
      <c r="AF19" s="28"/>
      <c r="AG19" s="30">
        <f>AG18</f>
        <v>0</v>
      </c>
      <c r="AH19" s="29" t="s">
        <v>4777</v>
      </c>
    </row>
    <row r="20" spans="3:34" ht="51" customHeight="1">
      <c r="C20" s="25">
        <v>14</v>
      </c>
      <c r="D20" s="26">
        <v>4000</v>
      </c>
      <c r="E20" s="3" t="s">
        <v>4864</v>
      </c>
      <c r="F20" s="7" t="s">
        <v>1497</v>
      </c>
      <c r="G20" s="7" t="s">
        <v>4782</v>
      </c>
      <c r="H20" s="7" t="s">
        <v>1499</v>
      </c>
      <c r="I20" s="7" t="s">
        <v>1500</v>
      </c>
      <c r="J20" s="7" t="s">
        <v>4783</v>
      </c>
      <c r="K20" s="7" t="s">
        <v>4784</v>
      </c>
      <c r="L20" s="7" t="s">
        <v>1503</v>
      </c>
      <c r="M20" s="7" t="s">
        <v>1504</v>
      </c>
      <c r="N20" s="7" t="str">
        <f>F20</f>
        <v>Check vehicle status</v>
      </c>
      <c r="O20" s="7" t="str">
        <f>F20</f>
        <v>Check vehicle status</v>
      </c>
      <c r="P20" s="7" t="s">
        <v>4786</v>
      </c>
      <c r="Q20" s="7" t="s">
        <v>4787</v>
      </c>
      <c r="R20" s="7" t="s">
        <v>1509</v>
      </c>
      <c r="S20" s="7" t="s">
        <v>4788</v>
      </c>
      <c r="T20" s="7" t="s">
        <v>1497</v>
      </c>
      <c r="U20" s="7" t="s">
        <v>4789</v>
      </c>
      <c r="V20" s="7" t="s">
        <v>4790</v>
      </c>
      <c r="W20" s="7" t="s">
        <v>1514</v>
      </c>
      <c r="X20" s="7" t="s">
        <v>4791</v>
      </c>
      <c r="Y20" s="7" t="s">
        <v>4865</v>
      </c>
      <c r="Z20" s="7" t="s">
        <v>1497</v>
      </c>
      <c r="AA20" s="7" t="s">
        <v>1497</v>
      </c>
      <c r="AB20" s="7" t="s">
        <v>4793</v>
      </c>
      <c r="AC20" s="28"/>
      <c r="AD20" s="29" t="s">
        <v>4866</v>
      </c>
      <c r="AE20" s="29" t="s">
        <v>4867</v>
      </c>
      <c r="AF20" s="28"/>
      <c r="AG20" s="30">
        <f>$AG$5</f>
        <v>0</v>
      </c>
      <c r="AH20" s="29" t="s">
        <v>4722</v>
      </c>
    </row>
    <row r="21" spans="3:34" ht="37.5" customHeight="1">
      <c r="C21" s="25">
        <v>15</v>
      </c>
      <c r="D21" s="26">
        <v>8000</v>
      </c>
      <c r="E21" s="3" t="s">
        <v>4868</v>
      </c>
      <c r="F21" s="7" t="s">
        <v>4705</v>
      </c>
      <c r="G21" s="7" t="s">
        <v>4706</v>
      </c>
      <c r="H21" s="7" t="s">
        <v>4707</v>
      </c>
      <c r="I21" s="27" t="s">
        <v>4708</v>
      </c>
      <c r="J21" s="7" t="s">
        <v>4709</v>
      </c>
      <c r="K21" s="7" t="s">
        <v>4710</v>
      </c>
      <c r="L21" s="7" t="s">
        <v>1480</v>
      </c>
      <c r="M21" s="7" t="s">
        <v>4711</v>
      </c>
      <c r="N21" s="7" t="s">
        <v>1482</v>
      </c>
      <c r="O21" s="7" t="s">
        <v>4712</v>
      </c>
      <c r="P21" s="7" t="s">
        <v>4713</v>
      </c>
      <c r="Q21" s="7" t="s">
        <v>4714</v>
      </c>
      <c r="R21" s="7" t="s">
        <v>1486</v>
      </c>
      <c r="S21" s="7" t="s">
        <v>1486</v>
      </c>
      <c r="T21" s="7" t="s">
        <v>4705</v>
      </c>
      <c r="U21" s="7" t="s">
        <v>4715</v>
      </c>
      <c r="V21" s="7" t="s">
        <v>4716</v>
      </c>
      <c r="W21" s="7" t="s">
        <v>1490</v>
      </c>
      <c r="X21" s="7" t="s">
        <v>1491</v>
      </c>
      <c r="Y21" s="7" t="s">
        <v>4717</v>
      </c>
      <c r="Z21" s="7" t="s">
        <v>4705</v>
      </c>
      <c r="AA21" s="7" t="s">
        <v>4705</v>
      </c>
      <c r="AB21" s="7" t="s">
        <v>4718</v>
      </c>
      <c r="AC21" s="28"/>
      <c r="AD21" s="29" t="s">
        <v>4869</v>
      </c>
      <c r="AE21" s="29" t="s">
        <v>4870</v>
      </c>
      <c r="AF21" s="28"/>
      <c r="AG21" s="30">
        <f>$AG$5</f>
        <v>0</v>
      </c>
      <c r="AH21" s="29" t="s">
        <v>4860</v>
      </c>
    </row>
    <row r="22" spans="3:34" ht="37.5" customHeight="1">
      <c r="C22" s="25">
        <v>16</v>
      </c>
      <c r="D22" s="26">
        <v>10000</v>
      </c>
      <c r="E22" s="3" t="s">
        <v>4871</v>
      </c>
      <c r="F22" s="7" t="s">
        <v>1497</v>
      </c>
      <c r="G22" s="7" t="s">
        <v>4782</v>
      </c>
      <c r="H22" s="7" t="s">
        <v>1499</v>
      </c>
      <c r="I22" s="7" t="s">
        <v>1500</v>
      </c>
      <c r="J22" s="7" t="s">
        <v>4783</v>
      </c>
      <c r="K22" s="7" t="s">
        <v>4784</v>
      </c>
      <c r="L22" s="7" t="s">
        <v>1503</v>
      </c>
      <c r="M22" s="7" t="s">
        <v>1504</v>
      </c>
      <c r="N22" s="7" t="str">
        <f>F22</f>
        <v>Check vehicle status</v>
      </c>
      <c r="O22" s="7" t="str">
        <f>F22</f>
        <v>Check vehicle status</v>
      </c>
      <c r="P22" s="7" t="s">
        <v>4786</v>
      </c>
      <c r="Q22" s="7" t="s">
        <v>4787</v>
      </c>
      <c r="R22" s="7" t="s">
        <v>1509</v>
      </c>
      <c r="S22" s="7" t="s">
        <v>4788</v>
      </c>
      <c r="T22" s="7" t="s">
        <v>1497</v>
      </c>
      <c r="U22" s="7" t="s">
        <v>4789</v>
      </c>
      <c r="V22" s="7" t="s">
        <v>4790</v>
      </c>
      <c r="W22" s="7" t="s">
        <v>1514</v>
      </c>
      <c r="X22" s="7" t="s">
        <v>4791</v>
      </c>
      <c r="Y22" s="7" t="s">
        <v>4865</v>
      </c>
      <c r="Z22" s="7" t="s">
        <v>1497</v>
      </c>
      <c r="AA22" s="7" t="s">
        <v>1497</v>
      </c>
      <c r="AB22" s="7" t="s">
        <v>4793</v>
      </c>
      <c r="AC22" s="28"/>
      <c r="AD22" s="29" t="s">
        <v>4872</v>
      </c>
      <c r="AE22" s="29" t="s">
        <v>4873</v>
      </c>
      <c r="AF22" s="28"/>
      <c r="AG22" s="30">
        <f>$AG$5</f>
        <v>0</v>
      </c>
      <c r="AH22" s="29" t="s">
        <v>4860</v>
      </c>
    </row>
    <row r="23" spans="3:34" ht="37.5" customHeight="1">
      <c r="C23" s="25">
        <v>17</v>
      </c>
      <c r="D23" s="26">
        <v>20000</v>
      </c>
      <c r="E23" s="3" t="s">
        <v>4874</v>
      </c>
      <c r="F23" s="7" t="s">
        <v>4875</v>
      </c>
      <c r="G23" s="7" t="s">
        <v>4876</v>
      </c>
      <c r="H23" s="7" t="s">
        <v>4877</v>
      </c>
      <c r="I23" s="7" t="s">
        <v>4878</v>
      </c>
      <c r="J23" s="7" t="s">
        <v>4879</v>
      </c>
      <c r="K23" s="7" t="s">
        <v>4880</v>
      </c>
      <c r="L23" s="7" t="s">
        <v>4881</v>
      </c>
      <c r="M23" s="7" t="s">
        <v>4882</v>
      </c>
      <c r="N23" s="7" t="s">
        <v>4883</v>
      </c>
      <c r="O23" s="7" t="s">
        <v>4884</v>
      </c>
      <c r="P23" s="7" t="s">
        <v>4885</v>
      </c>
      <c r="Q23" s="7" t="s">
        <v>4886</v>
      </c>
      <c r="R23" s="7" t="s">
        <v>4887</v>
      </c>
      <c r="S23" s="7" t="s">
        <v>4888</v>
      </c>
      <c r="T23" s="8" t="s">
        <v>4889</v>
      </c>
      <c r="U23" s="7" t="s">
        <v>4890</v>
      </c>
      <c r="V23" s="7" t="s">
        <v>4891</v>
      </c>
      <c r="W23" s="7" t="s">
        <v>4892</v>
      </c>
      <c r="X23" s="7" t="s">
        <v>4893</v>
      </c>
      <c r="Y23" s="7" t="s">
        <v>4894</v>
      </c>
      <c r="Z23" s="7" t="s">
        <v>4875</v>
      </c>
      <c r="AA23" s="7" t="s">
        <v>4875</v>
      </c>
      <c r="AB23" s="7" t="s">
        <v>4895</v>
      </c>
      <c r="AC23" s="28"/>
      <c r="AD23" s="29" t="s">
        <v>4896</v>
      </c>
      <c r="AE23" s="29" t="s">
        <v>4897</v>
      </c>
      <c r="AF23" s="28"/>
      <c r="AG23" s="32" t="s">
        <v>4898</v>
      </c>
      <c r="AH23" s="29" t="s">
        <v>4899</v>
      </c>
    </row>
    <row r="24" spans="3:34" ht="51" customHeight="1">
      <c r="C24" s="25">
        <v>18</v>
      </c>
      <c r="D24" s="26">
        <v>40000</v>
      </c>
      <c r="E24" s="3" t="s">
        <v>4900</v>
      </c>
      <c r="F24" s="7" t="s">
        <v>4901</v>
      </c>
      <c r="G24" s="7" t="s">
        <v>1522</v>
      </c>
      <c r="H24" s="7" t="s">
        <v>4724</v>
      </c>
      <c r="I24" s="7" t="s">
        <v>4725</v>
      </c>
      <c r="J24" s="7" t="s">
        <v>4726</v>
      </c>
      <c r="K24" s="7" t="s">
        <v>1526</v>
      </c>
      <c r="L24" s="7" t="s">
        <v>4727</v>
      </c>
      <c r="M24" s="7" t="s">
        <v>4728</v>
      </c>
      <c r="N24" s="7" t="s">
        <v>4729</v>
      </c>
      <c r="O24" s="7" t="s">
        <v>4902</v>
      </c>
      <c r="P24" s="7" t="s">
        <v>4731</v>
      </c>
      <c r="Q24" s="7" t="s">
        <v>4903</v>
      </c>
      <c r="R24" s="7" t="s">
        <v>4733</v>
      </c>
      <c r="S24" s="7" t="s">
        <v>4734</v>
      </c>
      <c r="T24" s="7" t="s">
        <v>4735</v>
      </c>
      <c r="U24" s="7" t="str">
        <f>F24</f>
        <v xml:space="preserve">Check plug connection </v>
      </c>
      <c r="V24" s="7" t="s">
        <v>4904</v>
      </c>
      <c r="W24" s="7" t="s">
        <v>1538</v>
      </c>
      <c r="X24" s="7" t="s">
        <v>4905</v>
      </c>
      <c r="Y24" s="7" t="s">
        <v>4906</v>
      </c>
      <c r="Z24" s="7" t="s">
        <v>4901</v>
      </c>
      <c r="AA24" s="7" t="s">
        <v>4901</v>
      </c>
      <c r="AB24" s="7" t="s">
        <v>4907</v>
      </c>
      <c r="AC24" s="28"/>
      <c r="AD24" s="29" t="s">
        <v>4908</v>
      </c>
      <c r="AE24" s="29" t="s">
        <v>4909</v>
      </c>
      <c r="AF24" s="28"/>
      <c r="AG24" s="29" t="s">
        <v>4910</v>
      </c>
      <c r="AH24" s="29" t="s">
        <v>4911</v>
      </c>
    </row>
    <row r="25" spans="3:34" ht="37.5" customHeight="1">
      <c r="C25" s="25">
        <v>19</v>
      </c>
      <c r="D25" s="26">
        <v>80000</v>
      </c>
      <c r="E25" s="3" t="s">
        <v>4912</v>
      </c>
      <c r="F25" s="7" t="s">
        <v>1497</v>
      </c>
      <c r="G25" s="7" t="s">
        <v>4782</v>
      </c>
      <c r="H25" s="7" t="s">
        <v>1499</v>
      </c>
      <c r="I25" s="7" t="s">
        <v>1500</v>
      </c>
      <c r="J25" s="7" t="s">
        <v>4783</v>
      </c>
      <c r="K25" s="7" t="s">
        <v>4784</v>
      </c>
      <c r="L25" s="7" t="s">
        <v>1503</v>
      </c>
      <c r="M25" s="7" t="s">
        <v>1504</v>
      </c>
      <c r="N25" s="7" t="s">
        <v>4913</v>
      </c>
      <c r="O25" s="7" t="s">
        <v>4785</v>
      </c>
      <c r="P25" s="7" t="s">
        <v>4786</v>
      </c>
      <c r="Q25" s="7" t="s">
        <v>4787</v>
      </c>
      <c r="R25" s="7" t="s">
        <v>1509</v>
      </c>
      <c r="S25" s="7" t="s">
        <v>4788</v>
      </c>
      <c r="T25" s="7" t="s">
        <v>1497</v>
      </c>
      <c r="U25" s="7" t="s">
        <v>4789</v>
      </c>
      <c r="V25" s="7" t="s">
        <v>4790</v>
      </c>
      <c r="W25" s="7" t="s">
        <v>1514</v>
      </c>
      <c r="X25" s="7" t="s">
        <v>4791</v>
      </c>
      <c r="Y25" s="7" t="s">
        <v>4865</v>
      </c>
      <c r="Z25" s="7" t="s">
        <v>1497</v>
      </c>
      <c r="AA25" s="7" t="s">
        <v>1497</v>
      </c>
      <c r="AB25" s="7" t="s">
        <v>4793</v>
      </c>
      <c r="AC25" s="28"/>
      <c r="AD25" s="31" t="s">
        <v>4914</v>
      </c>
      <c r="AE25" s="29" t="s">
        <v>4915</v>
      </c>
      <c r="AF25" s="28"/>
      <c r="AG25" s="31" t="s">
        <v>4916</v>
      </c>
      <c r="AH25" s="29" t="s">
        <v>4797</v>
      </c>
    </row>
    <row r="26" spans="3:34" ht="37.5" customHeight="1">
      <c r="C26" s="25">
        <v>20</v>
      </c>
      <c r="D26" s="26">
        <v>100000</v>
      </c>
      <c r="E26" s="3" t="s">
        <v>4917</v>
      </c>
      <c r="F26" s="7" t="s">
        <v>1497</v>
      </c>
      <c r="G26" s="7" t="s">
        <v>4782</v>
      </c>
      <c r="H26" s="7" t="s">
        <v>1499</v>
      </c>
      <c r="I26" s="7" t="s">
        <v>1500</v>
      </c>
      <c r="J26" s="7" t="s">
        <v>4783</v>
      </c>
      <c r="K26" s="7" t="s">
        <v>4784</v>
      </c>
      <c r="L26" s="7" t="s">
        <v>1503</v>
      </c>
      <c r="M26" s="7" t="s">
        <v>1504</v>
      </c>
      <c r="N26" s="7" t="s">
        <v>4918</v>
      </c>
      <c r="O26" s="7" t="s">
        <v>4785</v>
      </c>
      <c r="P26" s="7" t="s">
        <v>4786</v>
      </c>
      <c r="Q26" s="7" t="s">
        <v>4787</v>
      </c>
      <c r="R26" s="7" t="s">
        <v>1509</v>
      </c>
      <c r="S26" s="7" t="s">
        <v>4788</v>
      </c>
      <c r="T26" s="7" t="s">
        <v>1497</v>
      </c>
      <c r="U26" s="7" t="s">
        <v>4789</v>
      </c>
      <c r="V26" s="7" t="s">
        <v>4790</v>
      </c>
      <c r="W26" s="7" t="s">
        <v>1514</v>
      </c>
      <c r="X26" s="7" t="s">
        <v>4791</v>
      </c>
      <c r="Y26" s="7" t="s">
        <v>4865</v>
      </c>
      <c r="Z26" s="7" t="s">
        <v>1497</v>
      </c>
      <c r="AA26" s="7" t="s">
        <v>1497</v>
      </c>
      <c r="AB26" s="7" t="s">
        <v>4793</v>
      </c>
      <c r="AC26" s="28"/>
      <c r="AD26" s="31" t="s">
        <v>4919</v>
      </c>
      <c r="AE26" s="29" t="s">
        <v>4920</v>
      </c>
      <c r="AF26" s="28"/>
      <c r="AG26" s="32" t="str">
        <f>$AG$25</f>
        <v>Check vehicle.</v>
      </c>
      <c r="AH26" s="29" t="s">
        <v>4797</v>
      </c>
    </row>
    <row r="27" spans="3:34" ht="24.75" customHeight="1">
      <c r="C27" s="25">
        <v>21</v>
      </c>
      <c r="D27" s="26">
        <v>200000</v>
      </c>
      <c r="E27" s="3" t="s">
        <v>4921</v>
      </c>
      <c r="F27" s="7" t="s">
        <v>1497</v>
      </c>
      <c r="G27" s="7" t="s">
        <v>4782</v>
      </c>
      <c r="H27" s="7" t="s">
        <v>1499</v>
      </c>
      <c r="I27" s="7" t="s">
        <v>1500</v>
      </c>
      <c r="J27" s="7" t="s">
        <v>4783</v>
      </c>
      <c r="K27" s="7" t="s">
        <v>4784</v>
      </c>
      <c r="L27" s="7" t="s">
        <v>1503</v>
      </c>
      <c r="M27" s="7" t="s">
        <v>1504</v>
      </c>
      <c r="N27" s="7" t="s">
        <v>4918</v>
      </c>
      <c r="O27" s="7" t="s">
        <v>4785</v>
      </c>
      <c r="P27" s="7" t="s">
        <v>4786</v>
      </c>
      <c r="Q27" s="7" t="s">
        <v>4787</v>
      </c>
      <c r="R27" s="7" t="s">
        <v>1509</v>
      </c>
      <c r="S27" s="7" t="s">
        <v>4788</v>
      </c>
      <c r="T27" s="7" t="s">
        <v>1497</v>
      </c>
      <c r="U27" s="7" t="s">
        <v>4789</v>
      </c>
      <c r="V27" s="7" t="s">
        <v>4790</v>
      </c>
      <c r="W27" s="7" t="s">
        <v>1514</v>
      </c>
      <c r="X27" s="7" t="s">
        <v>4791</v>
      </c>
      <c r="Y27" s="7" t="s">
        <v>4865</v>
      </c>
      <c r="Z27" s="7" t="s">
        <v>1497</v>
      </c>
      <c r="AA27" s="7" t="s">
        <v>1497</v>
      </c>
      <c r="AB27" s="7" t="s">
        <v>4793</v>
      </c>
      <c r="AC27" s="28"/>
      <c r="AD27" s="31" t="s">
        <v>4922</v>
      </c>
      <c r="AE27" s="29" t="s">
        <v>4923</v>
      </c>
      <c r="AF27" s="28"/>
      <c r="AG27" s="32" t="str">
        <f>$AG$25</f>
        <v>Check vehicle.</v>
      </c>
      <c r="AH27" s="29" t="s">
        <v>4797</v>
      </c>
    </row>
    <row r="28" spans="3:34" ht="24.75" customHeight="1">
      <c r="C28" s="25">
        <v>22</v>
      </c>
      <c r="D28" s="26">
        <v>400000</v>
      </c>
      <c r="E28" s="3" t="s">
        <v>4924</v>
      </c>
      <c r="F28" s="7" t="s">
        <v>1497</v>
      </c>
      <c r="G28" s="7" t="s">
        <v>4782</v>
      </c>
      <c r="H28" s="7" t="s">
        <v>1499</v>
      </c>
      <c r="I28" s="7" t="s">
        <v>1500</v>
      </c>
      <c r="J28" s="7" t="s">
        <v>4783</v>
      </c>
      <c r="K28" s="7" t="s">
        <v>4784</v>
      </c>
      <c r="L28" s="7" t="s">
        <v>1503</v>
      </c>
      <c r="M28" s="7" t="s">
        <v>1504</v>
      </c>
      <c r="N28" s="7" t="s">
        <v>4918</v>
      </c>
      <c r="O28" s="7" t="s">
        <v>4785</v>
      </c>
      <c r="P28" s="7" t="s">
        <v>4786</v>
      </c>
      <c r="Q28" s="7" t="s">
        <v>4787</v>
      </c>
      <c r="R28" s="7" t="s">
        <v>1509</v>
      </c>
      <c r="S28" s="7" t="s">
        <v>4788</v>
      </c>
      <c r="T28" s="7" t="s">
        <v>1497</v>
      </c>
      <c r="U28" s="7" t="s">
        <v>4789</v>
      </c>
      <c r="V28" s="7" t="s">
        <v>4790</v>
      </c>
      <c r="W28" s="7" t="s">
        <v>1514</v>
      </c>
      <c r="X28" s="7" t="s">
        <v>4791</v>
      </c>
      <c r="Y28" s="7" t="s">
        <v>4865</v>
      </c>
      <c r="Z28" s="7" t="s">
        <v>1497</v>
      </c>
      <c r="AA28" s="7" t="s">
        <v>1497</v>
      </c>
      <c r="AB28" s="7" t="s">
        <v>4793</v>
      </c>
      <c r="AC28" s="28"/>
      <c r="AD28" s="29" t="s">
        <v>4925</v>
      </c>
      <c r="AE28" s="29" t="s">
        <v>4926</v>
      </c>
      <c r="AF28" s="28"/>
      <c r="AG28" s="32" t="str">
        <f>$AG$25</f>
        <v>Check vehicle.</v>
      </c>
      <c r="AH28" s="29" t="s">
        <v>4797</v>
      </c>
    </row>
    <row r="29" spans="3:34" ht="24.75" customHeight="1">
      <c r="C29" s="25">
        <v>23</v>
      </c>
      <c r="D29" s="26">
        <v>800000</v>
      </c>
      <c r="E29" s="3" t="s">
        <v>4927</v>
      </c>
      <c r="F29" s="7" t="s">
        <v>1497</v>
      </c>
      <c r="G29" s="7" t="s">
        <v>4782</v>
      </c>
      <c r="H29" s="7" t="s">
        <v>1499</v>
      </c>
      <c r="I29" s="7" t="s">
        <v>1500</v>
      </c>
      <c r="J29" s="7" t="s">
        <v>4783</v>
      </c>
      <c r="K29" s="7" t="s">
        <v>4784</v>
      </c>
      <c r="L29" s="7" t="s">
        <v>1503</v>
      </c>
      <c r="M29" s="7" t="s">
        <v>1504</v>
      </c>
      <c r="N29" s="7" t="s">
        <v>4918</v>
      </c>
      <c r="O29" s="7" t="s">
        <v>4785</v>
      </c>
      <c r="P29" s="7" t="s">
        <v>4786</v>
      </c>
      <c r="Q29" s="7" t="s">
        <v>4787</v>
      </c>
      <c r="R29" s="7" t="s">
        <v>1509</v>
      </c>
      <c r="S29" s="7" t="s">
        <v>4788</v>
      </c>
      <c r="T29" s="7" t="s">
        <v>1497</v>
      </c>
      <c r="U29" s="7" t="s">
        <v>4789</v>
      </c>
      <c r="V29" s="7" t="s">
        <v>4790</v>
      </c>
      <c r="W29" s="7" t="s">
        <v>1514</v>
      </c>
      <c r="X29" s="7" t="s">
        <v>4791</v>
      </c>
      <c r="Y29" s="7" t="s">
        <v>4865</v>
      </c>
      <c r="Z29" s="7" t="s">
        <v>1497</v>
      </c>
      <c r="AA29" s="7" t="s">
        <v>1497</v>
      </c>
      <c r="AB29" s="7" t="s">
        <v>4793</v>
      </c>
      <c r="AC29" s="28"/>
      <c r="AD29" s="29" t="s">
        <v>4928</v>
      </c>
      <c r="AE29" s="29" t="s">
        <v>4929</v>
      </c>
      <c r="AF29" s="28"/>
      <c r="AG29" s="32" t="str">
        <f>$AG$25</f>
        <v>Check vehicle.</v>
      </c>
      <c r="AH29" s="29" t="s">
        <v>4797</v>
      </c>
    </row>
    <row r="30" spans="3:34" ht="37.5" customHeight="1">
      <c r="C30" s="25">
        <v>24</v>
      </c>
      <c r="D30" s="26">
        <v>1000000</v>
      </c>
      <c r="E30" s="3" t="s">
        <v>4930</v>
      </c>
      <c r="F30" s="7" t="s">
        <v>1497</v>
      </c>
      <c r="G30" s="7" t="s">
        <v>4782</v>
      </c>
      <c r="H30" s="7" t="s">
        <v>1499</v>
      </c>
      <c r="I30" s="7" t="s">
        <v>1500</v>
      </c>
      <c r="J30" s="7" t="s">
        <v>4783</v>
      </c>
      <c r="K30" s="7" t="s">
        <v>4784</v>
      </c>
      <c r="L30" s="7" t="s">
        <v>1503</v>
      </c>
      <c r="M30" s="7" t="s">
        <v>1504</v>
      </c>
      <c r="N30" s="7" t="s">
        <v>4918</v>
      </c>
      <c r="O30" s="7" t="s">
        <v>4785</v>
      </c>
      <c r="P30" s="7" t="s">
        <v>4786</v>
      </c>
      <c r="Q30" s="7" t="s">
        <v>4787</v>
      </c>
      <c r="R30" s="7" t="s">
        <v>1509</v>
      </c>
      <c r="S30" s="7" t="s">
        <v>4788</v>
      </c>
      <c r="T30" s="7" t="s">
        <v>1497</v>
      </c>
      <c r="U30" s="7" t="s">
        <v>4789</v>
      </c>
      <c r="V30" s="7" t="s">
        <v>4790</v>
      </c>
      <c r="W30" s="7" t="s">
        <v>1514</v>
      </c>
      <c r="X30" s="7" t="s">
        <v>4791</v>
      </c>
      <c r="Y30" s="7" t="s">
        <v>4865</v>
      </c>
      <c r="Z30" s="7" t="s">
        <v>1497</v>
      </c>
      <c r="AA30" s="7" t="s">
        <v>1497</v>
      </c>
      <c r="AB30" s="7" t="s">
        <v>4793</v>
      </c>
      <c r="AC30" s="28"/>
      <c r="AD30" s="29" t="s">
        <v>4931</v>
      </c>
      <c r="AE30" s="29" t="s">
        <v>4932</v>
      </c>
      <c r="AF30" s="28"/>
      <c r="AG30" s="32" t="str">
        <f>$AG$25</f>
        <v>Check vehicle.</v>
      </c>
      <c r="AH30" s="29" t="s">
        <v>4797</v>
      </c>
    </row>
    <row r="31" spans="3:34" ht="37.5" customHeight="1">
      <c r="C31" s="25">
        <v>25</v>
      </c>
      <c r="D31" s="26">
        <v>2000000</v>
      </c>
      <c r="E31" s="3" t="s">
        <v>4933</v>
      </c>
      <c r="F31" s="7" t="s">
        <v>1497</v>
      </c>
      <c r="G31" s="7" t="s">
        <v>4782</v>
      </c>
      <c r="H31" s="7" t="s">
        <v>1499</v>
      </c>
      <c r="I31" s="7" t="s">
        <v>1500</v>
      </c>
      <c r="J31" s="7" t="s">
        <v>4783</v>
      </c>
      <c r="K31" s="7" t="s">
        <v>4784</v>
      </c>
      <c r="L31" s="7" t="s">
        <v>1503</v>
      </c>
      <c r="M31" s="7" t="s">
        <v>1504</v>
      </c>
      <c r="N31" s="7" t="s">
        <v>4918</v>
      </c>
      <c r="O31" s="7" t="s">
        <v>4785</v>
      </c>
      <c r="P31" s="7" t="s">
        <v>4786</v>
      </c>
      <c r="Q31" s="7" t="s">
        <v>4787</v>
      </c>
      <c r="R31" s="7" t="s">
        <v>1509</v>
      </c>
      <c r="S31" s="7" t="s">
        <v>4788</v>
      </c>
      <c r="T31" s="7" t="s">
        <v>1497</v>
      </c>
      <c r="U31" s="7" t="s">
        <v>4789</v>
      </c>
      <c r="V31" s="7" t="s">
        <v>4790</v>
      </c>
      <c r="W31" s="7" t="s">
        <v>1514</v>
      </c>
      <c r="X31" s="7" t="s">
        <v>4791</v>
      </c>
      <c r="Y31" s="7" t="s">
        <v>4865</v>
      </c>
      <c r="Z31" s="7" t="s">
        <v>1497</v>
      </c>
      <c r="AA31" s="7" t="s">
        <v>1497</v>
      </c>
      <c r="AB31" s="7" t="s">
        <v>4793</v>
      </c>
      <c r="AC31" s="28"/>
      <c r="AD31" s="29" t="s">
        <v>4934</v>
      </c>
      <c r="AE31" s="29" t="s">
        <v>4935</v>
      </c>
      <c r="AF31" s="28"/>
      <c r="AG31" s="32" t="str">
        <f>$AG$25</f>
        <v>Check vehicle.</v>
      </c>
      <c r="AH31" s="29" t="s">
        <v>4797</v>
      </c>
    </row>
    <row r="32" spans="3:34" ht="24.75" customHeight="1">
      <c r="C32" s="25">
        <v>26</v>
      </c>
      <c r="D32" s="26">
        <v>4000000</v>
      </c>
      <c r="E32" s="3" t="s">
        <v>4936</v>
      </c>
      <c r="F32" s="7" t="s">
        <v>1497</v>
      </c>
      <c r="G32" s="7" t="s">
        <v>4782</v>
      </c>
      <c r="H32" s="7" t="s">
        <v>1499</v>
      </c>
      <c r="I32" s="7" t="s">
        <v>1500</v>
      </c>
      <c r="J32" s="7" t="s">
        <v>4783</v>
      </c>
      <c r="K32" s="7" t="s">
        <v>4784</v>
      </c>
      <c r="L32" s="7" t="s">
        <v>1503</v>
      </c>
      <c r="M32" s="7" t="s">
        <v>1504</v>
      </c>
      <c r="N32" s="7" t="s">
        <v>4918</v>
      </c>
      <c r="O32" s="7" t="s">
        <v>4785</v>
      </c>
      <c r="P32" s="7" t="s">
        <v>4786</v>
      </c>
      <c r="Q32" s="7" t="s">
        <v>4787</v>
      </c>
      <c r="R32" s="7" t="s">
        <v>1509</v>
      </c>
      <c r="S32" s="7" t="s">
        <v>4788</v>
      </c>
      <c r="T32" s="7" t="s">
        <v>1497</v>
      </c>
      <c r="U32" s="7" t="s">
        <v>4789</v>
      </c>
      <c r="V32" s="7" t="s">
        <v>4790</v>
      </c>
      <c r="W32" s="7" t="s">
        <v>1514</v>
      </c>
      <c r="X32" s="7" t="s">
        <v>4791</v>
      </c>
      <c r="Y32" s="7" t="s">
        <v>4865</v>
      </c>
      <c r="Z32" s="7" t="s">
        <v>1497</v>
      </c>
      <c r="AA32" s="7" t="s">
        <v>1497</v>
      </c>
      <c r="AB32" s="7" t="s">
        <v>4793</v>
      </c>
      <c r="AC32" s="28"/>
      <c r="AD32" s="31" t="s">
        <v>4937</v>
      </c>
      <c r="AE32" s="29" t="s">
        <v>4938</v>
      </c>
      <c r="AF32" s="28"/>
      <c r="AG32" s="29" t="s">
        <v>4939</v>
      </c>
      <c r="AH32" s="29" t="s">
        <v>4940</v>
      </c>
    </row>
    <row r="33" spans="2:34" ht="24.75" customHeight="1">
      <c r="C33" s="25">
        <v>27</v>
      </c>
      <c r="D33" s="26">
        <v>8000000</v>
      </c>
      <c r="E33" s="3" t="s">
        <v>4941</v>
      </c>
      <c r="F33" s="7" t="s">
        <v>1497</v>
      </c>
      <c r="G33" s="7" t="s">
        <v>4782</v>
      </c>
      <c r="H33" s="7" t="s">
        <v>1499</v>
      </c>
      <c r="I33" s="7" t="s">
        <v>1500</v>
      </c>
      <c r="J33" s="7" t="s">
        <v>4783</v>
      </c>
      <c r="K33" s="7" t="s">
        <v>4784</v>
      </c>
      <c r="L33" s="7" t="s">
        <v>1503</v>
      </c>
      <c r="M33" s="7" t="s">
        <v>1504</v>
      </c>
      <c r="N33" s="7" t="s">
        <v>4918</v>
      </c>
      <c r="O33" s="7" t="s">
        <v>4785</v>
      </c>
      <c r="P33" s="7" t="s">
        <v>4786</v>
      </c>
      <c r="Q33" s="7"/>
      <c r="R33" s="7" t="s">
        <v>1509</v>
      </c>
      <c r="S33" s="7" t="s">
        <v>4788</v>
      </c>
      <c r="T33" s="7" t="s">
        <v>1497</v>
      </c>
      <c r="U33" s="7" t="s">
        <v>4789</v>
      </c>
      <c r="V33" s="7" t="s">
        <v>4790</v>
      </c>
      <c r="W33" s="7" t="s">
        <v>1514</v>
      </c>
      <c r="X33" s="7" t="s">
        <v>4791</v>
      </c>
      <c r="Y33" s="7" t="s">
        <v>4865</v>
      </c>
      <c r="Z33" s="7" t="s">
        <v>1497</v>
      </c>
      <c r="AA33" s="7" t="s">
        <v>1497</v>
      </c>
      <c r="AB33" s="7" t="s">
        <v>4793</v>
      </c>
      <c r="AC33" s="28"/>
      <c r="AD33" s="29" t="s">
        <v>4942</v>
      </c>
      <c r="AE33" s="29" t="s">
        <v>4943</v>
      </c>
      <c r="AF33" s="28"/>
      <c r="AG33" s="32" t="str">
        <f>$AG$32</f>
        <v>Check EV cables; Check vehicle</v>
      </c>
      <c r="AH33" s="29" t="s">
        <v>4940</v>
      </c>
    </row>
    <row r="34" spans="2:34" ht="24.75" customHeight="1">
      <c r="C34" s="25">
        <v>28</v>
      </c>
      <c r="D34" s="26">
        <v>10000000</v>
      </c>
      <c r="E34" s="3" t="s">
        <v>4944</v>
      </c>
      <c r="F34" s="7" t="s">
        <v>1497</v>
      </c>
      <c r="G34" s="7" t="s">
        <v>4782</v>
      </c>
      <c r="H34" s="7" t="s">
        <v>1499</v>
      </c>
      <c r="I34" s="7" t="s">
        <v>1500</v>
      </c>
      <c r="J34" s="7" t="s">
        <v>4783</v>
      </c>
      <c r="K34" s="7" t="s">
        <v>4784</v>
      </c>
      <c r="L34" s="7" t="s">
        <v>1503</v>
      </c>
      <c r="M34" s="7" t="s">
        <v>1504</v>
      </c>
      <c r="N34" s="7" t="s">
        <v>4918</v>
      </c>
      <c r="O34" s="7" t="s">
        <v>4785</v>
      </c>
      <c r="P34" s="7" t="s">
        <v>4786</v>
      </c>
      <c r="Q34" s="7" t="s">
        <v>4787</v>
      </c>
      <c r="R34" s="7" t="s">
        <v>1509</v>
      </c>
      <c r="S34" s="7" t="s">
        <v>4788</v>
      </c>
      <c r="T34" s="7" t="s">
        <v>1497</v>
      </c>
      <c r="U34" s="7" t="s">
        <v>4789</v>
      </c>
      <c r="V34" s="7" t="s">
        <v>4790</v>
      </c>
      <c r="W34" s="7" t="s">
        <v>1514</v>
      </c>
      <c r="X34" s="7" t="s">
        <v>4791</v>
      </c>
      <c r="Y34" s="7" t="s">
        <v>4865</v>
      </c>
      <c r="Z34" s="7" t="s">
        <v>1497</v>
      </c>
      <c r="AA34" s="7" t="s">
        <v>1497</v>
      </c>
      <c r="AB34" s="7" t="s">
        <v>4793</v>
      </c>
      <c r="AC34" s="28"/>
      <c r="AD34" s="29" t="s">
        <v>4945</v>
      </c>
      <c r="AE34" s="29" t="s">
        <v>4946</v>
      </c>
      <c r="AF34" s="28"/>
      <c r="AG34" s="32" t="str">
        <f>$AG$32</f>
        <v>Check EV cables; Check vehicle</v>
      </c>
      <c r="AH34" s="29" t="s">
        <v>4947</v>
      </c>
    </row>
    <row r="35" spans="2:34" ht="24.75" customHeight="1">
      <c r="C35" s="25">
        <v>29</v>
      </c>
      <c r="D35" s="26">
        <v>20000000</v>
      </c>
      <c r="E35" s="3" t="s">
        <v>4948</v>
      </c>
      <c r="F35" s="7" t="s">
        <v>1497</v>
      </c>
      <c r="G35" s="7" t="s">
        <v>4782</v>
      </c>
      <c r="H35" s="7" t="s">
        <v>1499</v>
      </c>
      <c r="I35" s="7" t="s">
        <v>1500</v>
      </c>
      <c r="J35" s="7" t="s">
        <v>4783</v>
      </c>
      <c r="K35" s="7" t="s">
        <v>4784</v>
      </c>
      <c r="L35" s="7" t="s">
        <v>1503</v>
      </c>
      <c r="M35" s="7" t="s">
        <v>1504</v>
      </c>
      <c r="N35" s="7" t="s">
        <v>4918</v>
      </c>
      <c r="O35" s="7" t="s">
        <v>4785</v>
      </c>
      <c r="P35" s="7" t="s">
        <v>4786</v>
      </c>
      <c r="Q35" s="7" t="s">
        <v>4787</v>
      </c>
      <c r="R35" s="7" t="s">
        <v>1509</v>
      </c>
      <c r="S35" s="7" t="s">
        <v>4788</v>
      </c>
      <c r="T35" s="7" t="s">
        <v>1497</v>
      </c>
      <c r="U35" s="7" t="s">
        <v>4789</v>
      </c>
      <c r="V35" s="7" t="s">
        <v>4790</v>
      </c>
      <c r="W35" s="7" t="s">
        <v>1514</v>
      </c>
      <c r="X35" s="7" t="s">
        <v>4791</v>
      </c>
      <c r="Y35" s="7" t="s">
        <v>4865</v>
      </c>
      <c r="Z35" s="7" t="s">
        <v>1497</v>
      </c>
      <c r="AA35" s="7" t="s">
        <v>1497</v>
      </c>
      <c r="AB35" s="7" t="s">
        <v>4793</v>
      </c>
      <c r="AC35" s="28"/>
      <c r="AD35" s="29" t="s">
        <v>4949</v>
      </c>
      <c r="AE35" s="29" t="s">
        <v>4950</v>
      </c>
      <c r="AF35" s="28"/>
      <c r="AG35" s="32" t="str">
        <f>$AG$25</f>
        <v>Check vehicle.</v>
      </c>
      <c r="AH35" s="29" t="s">
        <v>4797</v>
      </c>
    </row>
    <row r="36" spans="2:34" ht="37.5" customHeight="1">
      <c r="C36" s="25">
        <v>30</v>
      </c>
      <c r="D36" s="26">
        <v>40000000</v>
      </c>
      <c r="E36" s="3" t="s">
        <v>4951</v>
      </c>
      <c r="F36" s="7" t="s">
        <v>1497</v>
      </c>
      <c r="G36" s="7" t="s">
        <v>4782</v>
      </c>
      <c r="H36" s="7" t="s">
        <v>1499</v>
      </c>
      <c r="I36" s="7" t="s">
        <v>1500</v>
      </c>
      <c r="J36" s="7" t="s">
        <v>4783</v>
      </c>
      <c r="K36" s="7" t="s">
        <v>4784</v>
      </c>
      <c r="L36" s="7" t="s">
        <v>1503</v>
      </c>
      <c r="M36" s="7" t="s">
        <v>1504</v>
      </c>
      <c r="N36" s="7" t="s">
        <v>4918</v>
      </c>
      <c r="O36" s="7" t="s">
        <v>4785</v>
      </c>
      <c r="P36" s="7" t="s">
        <v>4786</v>
      </c>
      <c r="Q36" s="7" t="s">
        <v>4787</v>
      </c>
      <c r="R36" s="7" t="s">
        <v>1509</v>
      </c>
      <c r="S36" s="7" t="s">
        <v>4788</v>
      </c>
      <c r="T36" s="7" t="s">
        <v>1497</v>
      </c>
      <c r="U36" s="7" t="s">
        <v>4789</v>
      </c>
      <c r="V36" s="7" t="s">
        <v>4790</v>
      </c>
      <c r="W36" s="7" t="s">
        <v>1514</v>
      </c>
      <c r="X36" s="7" t="s">
        <v>4791</v>
      </c>
      <c r="Y36" s="7" t="s">
        <v>4865</v>
      </c>
      <c r="Z36" s="7" t="s">
        <v>1497</v>
      </c>
      <c r="AA36" s="7" t="s">
        <v>1497</v>
      </c>
      <c r="AB36" s="7" t="s">
        <v>4793</v>
      </c>
      <c r="AC36" s="28"/>
      <c r="AD36" s="29" t="s">
        <v>4952</v>
      </c>
      <c r="AE36" s="29" t="s">
        <v>4953</v>
      </c>
      <c r="AF36" s="28"/>
      <c r="AG36" s="32" t="str">
        <f>$AG$25</f>
        <v>Check vehicle.</v>
      </c>
      <c r="AH36" s="29" t="s">
        <v>4797</v>
      </c>
    </row>
    <row r="37" spans="2:34" ht="24.75" customHeight="1">
      <c r="C37" s="25">
        <v>31</v>
      </c>
      <c r="D37" s="26">
        <v>80000000</v>
      </c>
      <c r="E37" s="3" t="s">
        <v>4954</v>
      </c>
      <c r="F37" s="7" t="s">
        <v>4955</v>
      </c>
      <c r="G37" s="7" t="s">
        <v>4956</v>
      </c>
      <c r="H37" s="7" t="s">
        <v>4957</v>
      </c>
      <c r="I37" s="7" t="s">
        <v>4958</v>
      </c>
      <c r="J37" s="7" t="s">
        <v>4959</v>
      </c>
      <c r="K37" s="7" t="s">
        <v>4960</v>
      </c>
      <c r="L37" s="7" t="s">
        <v>4961</v>
      </c>
      <c r="M37" s="7" t="s">
        <v>4962</v>
      </c>
      <c r="N37" s="7" t="s">
        <v>4963</v>
      </c>
      <c r="O37" s="7" t="s">
        <v>4964</v>
      </c>
      <c r="P37" s="7" t="s">
        <v>4965</v>
      </c>
      <c r="Q37" s="7" t="s">
        <v>4966</v>
      </c>
      <c r="R37" s="7" t="s">
        <v>4967</v>
      </c>
      <c r="S37" s="7" t="s">
        <v>4968</v>
      </c>
      <c r="T37" s="7" t="s">
        <v>4955</v>
      </c>
      <c r="U37" s="7" t="s">
        <v>4969</v>
      </c>
      <c r="V37" s="7"/>
      <c r="W37" s="7" t="s">
        <v>4970</v>
      </c>
      <c r="X37" s="7" t="s">
        <v>4971</v>
      </c>
      <c r="Y37" s="7" t="s">
        <v>4972</v>
      </c>
      <c r="Z37" s="7" t="s">
        <v>4955</v>
      </c>
      <c r="AA37" s="7" t="s">
        <v>4955</v>
      </c>
      <c r="AB37" s="7" t="s">
        <v>4973</v>
      </c>
      <c r="AC37" s="28"/>
      <c r="AD37" s="29" t="s">
        <v>4974</v>
      </c>
      <c r="AE37" s="29" t="s">
        <v>4975</v>
      </c>
      <c r="AF37" s="28"/>
      <c r="AG37" s="29" t="s">
        <v>4976</v>
      </c>
      <c r="AH37" s="29" t="s">
        <v>4977</v>
      </c>
    </row>
    <row r="38" spans="2:34" ht="37.5" customHeight="1">
      <c r="C38" s="25">
        <v>32</v>
      </c>
      <c r="D38" s="26">
        <v>100000000</v>
      </c>
      <c r="E38" s="3" t="s">
        <v>4978</v>
      </c>
      <c r="F38" s="7" t="s">
        <v>4705</v>
      </c>
      <c r="G38" s="7" t="s">
        <v>4706</v>
      </c>
      <c r="H38" s="7" t="s">
        <v>4707</v>
      </c>
      <c r="I38" s="27" t="s">
        <v>4708</v>
      </c>
      <c r="J38" s="7" t="s">
        <v>4709</v>
      </c>
      <c r="K38" s="7" t="s">
        <v>4710</v>
      </c>
      <c r="L38" s="7" t="s">
        <v>1480</v>
      </c>
      <c r="M38" s="7" t="s">
        <v>4711</v>
      </c>
      <c r="N38" s="7" t="s">
        <v>1482</v>
      </c>
      <c r="O38" s="7" t="s">
        <v>4712</v>
      </c>
      <c r="P38" s="7" t="s">
        <v>4713</v>
      </c>
      <c r="Q38" s="7" t="s">
        <v>4714</v>
      </c>
      <c r="R38" s="7" t="s">
        <v>1486</v>
      </c>
      <c r="S38" s="7" t="s">
        <v>1486</v>
      </c>
      <c r="T38" s="7" t="s">
        <v>4705</v>
      </c>
      <c r="U38" s="7" t="s">
        <v>4715</v>
      </c>
      <c r="V38" s="7" t="s">
        <v>4716</v>
      </c>
      <c r="W38" s="7" t="s">
        <v>1490</v>
      </c>
      <c r="X38" s="7" t="s">
        <v>1491</v>
      </c>
      <c r="Y38" s="7" t="s">
        <v>4717</v>
      </c>
      <c r="Z38" s="7" t="s">
        <v>4705</v>
      </c>
      <c r="AA38" s="7" t="s">
        <v>4705</v>
      </c>
      <c r="AB38" s="7" t="s">
        <v>4718</v>
      </c>
      <c r="AC38" s="28"/>
      <c r="AD38" s="29" t="s">
        <v>4979</v>
      </c>
      <c r="AE38" s="29" t="s">
        <v>4980</v>
      </c>
      <c r="AF38" s="28"/>
      <c r="AG38" s="32"/>
      <c r="AH38" s="29"/>
    </row>
    <row r="39" spans="2:34" ht="24.75" customHeight="1">
      <c r="C39" s="25">
        <v>33</v>
      </c>
      <c r="D39" s="26">
        <v>200000000</v>
      </c>
      <c r="E39" s="3" t="s">
        <v>4981</v>
      </c>
      <c r="F39" s="7" t="s">
        <v>4982</v>
      </c>
      <c r="G39" s="7" t="s">
        <v>4983</v>
      </c>
      <c r="H39" s="7" t="s">
        <v>4984</v>
      </c>
      <c r="I39" s="7" t="s">
        <v>4985</v>
      </c>
      <c r="J39" s="7" t="s">
        <v>4986</v>
      </c>
      <c r="K39" s="7" t="s">
        <v>767</v>
      </c>
      <c r="L39" s="7" t="s">
        <v>4987</v>
      </c>
      <c r="M39" s="7" t="s">
        <v>4988</v>
      </c>
      <c r="N39" s="7" t="s">
        <v>4989</v>
      </c>
      <c r="O39" s="7" t="s">
        <v>4990</v>
      </c>
      <c r="P39" s="7" t="s">
        <v>4991</v>
      </c>
      <c r="Q39" s="7" t="s">
        <v>4992</v>
      </c>
      <c r="R39" s="7" t="s">
        <v>4993</v>
      </c>
      <c r="S39" s="7" t="s">
        <v>4993</v>
      </c>
      <c r="T39" s="7" t="s">
        <v>4982</v>
      </c>
      <c r="U39" s="7" t="s">
        <v>4994</v>
      </c>
      <c r="V39" s="7" t="s">
        <v>4995</v>
      </c>
      <c r="W39" s="7" t="s">
        <v>4996</v>
      </c>
      <c r="X39" s="7" t="s">
        <v>4997</v>
      </c>
      <c r="Y39" s="7" t="s">
        <v>4998</v>
      </c>
      <c r="Z39" s="7" t="s">
        <v>4982</v>
      </c>
      <c r="AA39" s="7" t="s">
        <v>4982</v>
      </c>
      <c r="AB39" s="7" t="s">
        <v>4999</v>
      </c>
      <c r="AC39" s="28"/>
      <c r="AD39" s="29"/>
      <c r="AE39" s="29" t="s">
        <v>5000</v>
      </c>
      <c r="AF39" s="28"/>
      <c r="AG39" s="32" t="str">
        <f>$AG$25</f>
        <v>Check vehicle.</v>
      </c>
      <c r="AH39" s="29" t="s">
        <v>4797</v>
      </c>
    </row>
    <row r="40" spans="2:34" ht="24.75" customHeight="1">
      <c r="C40" s="25">
        <v>34</v>
      </c>
      <c r="D40" s="26">
        <v>400000000</v>
      </c>
      <c r="E40" s="3" t="s">
        <v>5001</v>
      </c>
      <c r="F40" s="7" t="s">
        <v>5002</v>
      </c>
      <c r="G40" s="7" t="s">
        <v>5003</v>
      </c>
      <c r="H40" s="7" t="s">
        <v>5004</v>
      </c>
      <c r="I40" s="7" t="s">
        <v>5005</v>
      </c>
      <c r="J40" s="7" t="s">
        <v>5006</v>
      </c>
      <c r="K40" s="7" t="s">
        <v>5007</v>
      </c>
      <c r="L40" s="7" t="s">
        <v>5008</v>
      </c>
      <c r="M40" s="7" t="s">
        <v>5009</v>
      </c>
      <c r="N40" s="7" t="s">
        <v>5010</v>
      </c>
      <c r="O40" s="7" t="s">
        <v>5011</v>
      </c>
      <c r="P40" s="7" t="s">
        <v>5012</v>
      </c>
      <c r="Q40" s="7" t="s">
        <v>5013</v>
      </c>
      <c r="R40" s="7" t="s">
        <v>5014</v>
      </c>
      <c r="S40" s="7" t="s">
        <v>5015</v>
      </c>
      <c r="T40" s="7" t="s">
        <v>5002</v>
      </c>
      <c r="U40" s="7" t="s">
        <v>5016</v>
      </c>
      <c r="V40" s="7" t="s">
        <v>5017</v>
      </c>
      <c r="W40" s="7" t="s">
        <v>5018</v>
      </c>
      <c r="X40" s="7" t="s">
        <v>5019</v>
      </c>
      <c r="Y40" s="7" t="s">
        <v>5020</v>
      </c>
      <c r="Z40" s="7" t="s">
        <v>5002</v>
      </c>
      <c r="AA40" s="7" t="s">
        <v>5002</v>
      </c>
      <c r="AB40" s="7" t="s">
        <v>5021</v>
      </c>
      <c r="AC40" s="28"/>
      <c r="AD40" s="29"/>
      <c r="AE40" s="29" t="s">
        <v>5022</v>
      </c>
      <c r="AF40" s="28"/>
      <c r="AG40" s="29" t="s">
        <v>5023</v>
      </c>
      <c r="AH40" s="29" t="s">
        <v>5024</v>
      </c>
    </row>
    <row r="41" spans="2:34" ht="37.5" customHeight="1">
      <c r="C41" s="25">
        <v>35</v>
      </c>
      <c r="D41" s="26">
        <v>800000000</v>
      </c>
      <c r="E41" s="3" t="s">
        <v>5025</v>
      </c>
      <c r="F41" s="7" t="s">
        <v>4705</v>
      </c>
      <c r="G41" s="7" t="s">
        <v>4706</v>
      </c>
      <c r="H41" s="7" t="s">
        <v>4707</v>
      </c>
      <c r="I41" s="27" t="s">
        <v>4708</v>
      </c>
      <c r="J41" s="7" t="s">
        <v>4709</v>
      </c>
      <c r="K41" s="7" t="s">
        <v>4710</v>
      </c>
      <c r="L41" s="7" t="s">
        <v>1480</v>
      </c>
      <c r="M41" s="7" t="s">
        <v>4711</v>
      </c>
      <c r="N41" s="7" t="s">
        <v>1482</v>
      </c>
      <c r="O41" s="7" t="s">
        <v>4712</v>
      </c>
      <c r="P41" s="7" t="s">
        <v>4713</v>
      </c>
      <c r="Q41" s="7" t="s">
        <v>4714</v>
      </c>
      <c r="R41" s="7" t="s">
        <v>1486</v>
      </c>
      <c r="S41" s="7" t="s">
        <v>1486</v>
      </c>
      <c r="T41" s="7" t="s">
        <v>4705</v>
      </c>
      <c r="U41" s="7" t="s">
        <v>4715</v>
      </c>
      <c r="V41" s="7" t="s">
        <v>4716</v>
      </c>
      <c r="W41" s="7" t="s">
        <v>1490</v>
      </c>
      <c r="X41" s="7" t="s">
        <v>1491</v>
      </c>
      <c r="Y41" s="7" t="s">
        <v>4717</v>
      </c>
      <c r="Z41" s="7" t="s">
        <v>4705</v>
      </c>
      <c r="AA41" s="7" t="s">
        <v>4705</v>
      </c>
      <c r="AB41" s="7" t="s">
        <v>4718</v>
      </c>
      <c r="AC41" s="28"/>
      <c r="AD41" s="29" t="s">
        <v>5026</v>
      </c>
      <c r="AE41" s="29"/>
      <c r="AF41" s="28"/>
      <c r="AG41" s="32">
        <f>$AG$5</f>
        <v>0</v>
      </c>
      <c r="AH41" s="29" t="s">
        <v>4860</v>
      </c>
    </row>
    <row r="42" spans="2:34" ht="12.75" customHeight="1">
      <c r="C42" s="25">
        <v>36</v>
      </c>
      <c r="D42" s="26">
        <v>1000000000</v>
      </c>
      <c r="E42" s="3" t="s">
        <v>5027</v>
      </c>
      <c r="F42" s="7" t="s">
        <v>5028</v>
      </c>
      <c r="G42" s="7" t="s">
        <v>5029</v>
      </c>
      <c r="H42" s="7" t="s">
        <v>4831</v>
      </c>
      <c r="I42" s="7" t="s">
        <v>4832</v>
      </c>
      <c r="J42" s="7" t="s">
        <v>5028</v>
      </c>
      <c r="K42" s="7" t="s">
        <v>5028</v>
      </c>
      <c r="L42" s="7" t="s">
        <v>5028</v>
      </c>
      <c r="M42" s="7" t="s">
        <v>5028</v>
      </c>
      <c r="N42" s="7" t="s">
        <v>5030</v>
      </c>
      <c r="O42" s="7" t="s">
        <v>5031</v>
      </c>
      <c r="P42" s="7" t="s">
        <v>5032</v>
      </c>
      <c r="Q42" s="7" t="s">
        <v>5033</v>
      </c>
      <c r="R42" s="7" t="s">
        <v>5034</v>
      </c>
      <c r="S42" s="7" t="s">
        <v>5035</v>
      </c>
      <c r="T42" s="7" t="s">
        <v>5028</v>
      </c>
      <c r="U42" s="7" t="s">
        <v>5036</v>
      </c>
      <c r="V42" s="7" t="s">
        <v>5037</v>
      </c>
      <c r="W42" s="7" t="s">
        <v>5038</v>
      </c>
      <c r="X42" s="7" t="s">
        <v>5039</v>
      </c>
      <c r="Y42" s="7" t="s">
        <v>5040</v>
      </c>
      <c r="Z42" s="7" t="s">
        <v>5028</v>
      </c>
      <c r="AA42" s="7" t="s">
        <v>5028</v>
      </c>
      <c r="AB42" s="7" t="s">
        <v>5041</v>
      </c>
      <c r="AC42" s="28"/>
      <c r="AD42" s="29"/>
      <c r="AE42" s="29"/>
      <c r="AF42" s="28"/>
      <c r="AG42" s="29"/>
      <c r="AH42" s="29"/>
    </row>
    <row r="43" spans="2:34" ht="12.75" customHeight="1">
      <c r="C43" s="25">
        <v>37</v>
      </c>
      <c r="D43" s="26">
        <v>2000000000</v>
      </c>
      <c r="E43" s="3" t="s">
        <v>5042</v>
      </c>
      <c r="F43" s="7" t="s">
        <v>5043</v>
      </c>
      <c r="G43" s="7" t="s">
        <v>5044</v>
      </c>
      <c r="H43" s="7" t="s">
        <v>4831</v>
      </c>
      <c r="I43" s="7" t="s">
        <v>4832</v>
      </c>
      <c r="J43" s="7" t="s">
        <v>5043</v>
      </c>
      <c r="K43" s="7" t="s">
        <v>5043</v>
      </c>
      <c r="L43" s="7" t="s">
        <v>5043</v>
      </c>
      <c r="M43" s="7" t="s">
        <v>5043</v>
      </c>
      <c r="N43" s="7" t="s">
        <v>5045</v>
      </c>
      <c r="O43" s="7" t="s">
        <v>5046</v>
      </c>
      <c r="P43" s="7" t="s">
        <v>5047</v>
      </c>
      <c r="Q43" s="7" t="s">
        <v>5048</v>
      </c>
      <c r="R43" s="7" t="s">
        <v>5049</v>
      </c>
      <c r="S43" s="7" t="s">
        <v>5050</v>
      </c>
      <c r="T43" s="7" t="s">
        <v>5043</v>
      </c>
      <c r="U43" s="7" t="s">
        <v>5051</v>
      </c>
      <c r="V43" s="7" t="s">
        <v>5052</v>
      </c>
      <c r="W43" s="7" t="s">
        <v>1467</v>
      </c>
      <c r="X43" s="7" t="s">
        <v>5053</v>
      </c>
      <c r="Y43" s="7" t="s">
        <v>5054</v>
      </c>
      <c r="Z43" s="7" t="s">
        <v>5043</v>
      </c>
      <c r="AA43" s="7" t="s">
        <v>5043</v>
      </c>
      <c r="AB43" s="7" t="s">
        <v>5055</v>
      </c>
      <c r="AC43" s="28"/>
      <c r="AD43" s="29"/>
      <c r="AE43" s="29"/>
      <c r="AF43" s="28"/>
      <c r="AG43" s="29"/>
      <c r="AH43" s="29"/>
    </row>
    <row r="44" spans="2:34" ht="12.75" customHeight="1">
      <c r="C44" s="25">
        <v>38</v>
      </c>
      <c r="D44" s="26">
        <v>4000000000</v>
      </c>
      <c r="E44" s="3" t="s">
        <v>5056</v>
      </c>
      <c r="F44" s="7" t="s">
        <v>4705</v>
      </c>
      <c r="G44" s="7" t="s">
        <v>4706</v>
      </c>
      <c r="H44" s="7" t="s">
        <v>4707</v>
      </c>
      <c r="I44" s="27" t="s">
        <v>4708</v>
      </c>
      <c r="J44" s="7" t="s">
        <v>4709</v>
      </c>
      <c r="K44" s="7" t="s">
        <v>4710</v>
      </c>
      <c r="L44" s="7" t="s">
        <v>1480</v>
      </c>
      <c r="M44" s="7" t="s">
        <v>4711</v>
      </c>
      <c r="N44" s="7" t="s">
        <v>1482</v>
      </c>
      <c r="O44" s="7" t="s">
        <v>4712</v>
      </c>
      <c r="P44" s="7" t="s">
        <v>4713</v>
      </c>
      <c r="Q44" s="7" t="s">
        <v>4714</v>
      </c>
      <c r="R44" s="7" t="s">
        <v>1486</v>
      </c>
      <c r="S44" s="7" t="s">
        <v>1486</v>
      </c>
      <c r="T44" s="7" t="s">
        <v>4705</v>
      </c>
      <c r="U44" s="7" t="s">
        <v>4715</v>
      </c>
      <c r="V44" s="7" t="s">
        <v>4716</v>
      </c>
      <c r="W44" s="7" t="s">
        <v>1490</v>
      </c>
      <c r="X44" s="7" t="s">
        <v>1491</v>
      </c>
      <c r="Y44" s="7" t="s">
        <v>4717</v>
      </c>
      <c r="Z44" s="7" t="s">
        <v>4705</v>
      </c>
      <c r="AA44" s="7" t="s">
        <v>4705</v>
      </c>
      <c r="AB44" s="7" t="s">
        <v>4718</v>
      </c>
      <c r="AC44" s="28"/>
      <c r="AD44" s="29"/>
      <c r="AE44" s="29"/>
      <c r="AF44" s="28"/>
      <c r="AG44" s="29"/>
      <c r="AH44" s="29"/>
    </row>
    <row r="45" spans="2:34" ht="12.75" customHeight="1">
      <c r="C45" s="25">
        <v>39</v>
      </c>
      <c r="D45" s="25">
        <v>8000000000</v>
      </c>
      <c r="E45" s="3" t="s">
        <v>5057</v>
      </c>
      <c r="F45" s="7" t="s">
        <v>4705</v>
      </c>
      <c r="G45" s="7" t="s">
        <v>4706</v>
      </c>
      <c r="H45" s="7" t="s">
        <v>4707</v>
      </c>
      <c r="I45" s="27" t="s">
        <v>4708</v>
      </c>
      <c r="J45" s="7" t="s">
        <v>4709</v>
      </c>
      <c r="K45" s="7" t="s">
        <v>4710</v>
      </c>
      <c r="L45" s="7" t="s">
        <v>1480</v>
      </c>
      <c r="M45" s="7" t="s">
        <v>4711</v>
      </c>
      <c r="N45" s="7" t="s">
        <v>1482</v>
      </c>
      <c r="O45" s="7" t="s">
        <v>4712</v>
      </c>
      <c r="P45" s="7" t="s">
        <v>4713</v>
      </c>
      <c r="Q45" s="7" t="s">
        <v>4714</v>
      </c>
      <c r="R45" s="7" t="s">
        <v>1486</v>
      </c>
      <c r="S45" s="7" t="s">
        <v>1486</v>
      </c>
      <c r="T45" s="7" t="s">
        <v>4705</v>
      </c>
      <c r="U45" s="7" t="s">
        <v>4715</v>
      </c>
      <c r="V45" s="7" t="s">
        <v>4716</v>
      </c>
      <c r="W45" s="7" t="s">
        <v>1490</v>
      </c>
      <c r="X45" s="7" t="s">
        <v>1491</v>
      </c>
      <c r="Y45" s="7" t="s">
        <v>4717</v>
      </c>
      <c r="Z45" s="7" t="s">
        <v>4705</v>
      </c>
      <c r="AA45" s="7" t="s">
        <v>4705</v>
      </c>
      <c r="AB45" s="7" t="s">
        <v>4718</v>
      </c>
      <c r="AC45" s="28"/>
      <c r="AD45" s="29"/>
      <c r="AE45" s="29"/>
      <c r="AF45" s="28"/>
      <c r="AG45" s="29"/>
      <c r="AH45" s="29"/>
    </row>
    <row r="46" spans="2:34" ht="12.75" customHeight="1">
      <c r="B46" s="1" t="s">
        <v>5058</v>
      </c>
    </row>
  </sheetData>
  <conditionalFormatting sqref="F1 F46:F65537">
    <cfRule type="expression" dxfId="208" priority="32">
      <formula>LEFT($C1,1)="#"</formula>
    </cfRule>
    <cfRule type="expression" dxfId="207" priority="33">
      <formula>LEN(SUBSTITUTE(SUBSTITUTE(#REF!, "\", ""), "%2", "%"))&gt;20</formula>
    </cfRule>
  </conditionalFormatting>
  <conditionalFormatting sqref="H46:H65537">
    <cfRule type="expression" dxfId="206" priority="34">
      <formula>LEFT($C62,1)="#"</formula>
    </cfRule>
    <cfRule type="expression" dxfId="205" priority="35">
      <formula>LEN(SUBSTITUTE(SUBSTITUTE(#REF!, "\", ""), "%2", "%"))&gt;20</formula>
    </cfRule>
    <cfRule type="expression" dxfId="204" priority="36">
      <formula>AND($F62=#REF!,#REF!&lt;&gt;"")</formula>
    </cfRule>
  </conditionalFormatting>
  <conditionalFormatting sqref="H39:H45 H7:H37">
    <cfRule type="expression" dxfId="203" priority="37">
      <formula>AND(TRIM($F7)=TRIM(H7),H7&lt;&gt;"")</formula>
    </cfRule>
    <cfRule type="expression" dxfId="202" priority="38">
      <formula>20&lt;LEN(SUBSTITUTE(SUBSTITUTE(SUBSTITUTE(H7, "\", ""), "%02", "%"),"%%","%"))</formula>
    </cfRule>
  </conditionalFormatting>
  <conditionalFormatting sqref="D46:D65250">
    <cfRule type="expression" dxfId="201" priority="39">
      <formula>LEFT(#REF!,1)="#"</formula>
    </cfRule>
    <cfRule type="expression" dxfId="200" priority="40">
      <formula>LEN(SUBSTITUTE(SUBSTITUTE(#REF!, "\", ""), "%2", "%"))&gt;20</formula>
    </cfRule>
  </conditionalFormatting>
  <conditionalFormatting sqref="F2:F3">
    <cfRule type="expression" dxfId="199" priority="41">
      <formula>LEFT(#REF!,1)="#"</formula>
    </cfRule>
    <cfRule type="expression" dxfId="198" priority="42">
      <formula>LEN(SUBSTITUTE(SUBSTITUTE(#REF!, "\", ""), "%2", "%"))&gt;20</formula>
    </cfRule>
  </conditionalFormatting>
  <conditionalFormatting sqref="D65251">
    <cfRule type="expression" dxfId="197" priority="43">
      <formula>LEFT(#REF!,1)="#"</formula>
    </cfRule>
    <cfRule type="expression" dxfId="196" priority="44">
      <formula>LEN(SUBSTITUTE(SUBSTITUTE(#REF!, "\", ""), "%2", "%"))&gt;20</formula>
    </cfRule>
  </conditionalFormatting>
  <conditionalFormatting sqref="H2:H3">
    <cfRule type="expression" dxfId="195" priority="45">
      <formula>LEFT(#REF!,1)="#"</formula>
    </cfRule>
    <cfRule type="expression" dxfId="194" priority="46">
      <formula>LEN(SUBSTITUTE(SUBSTITUTE(#REF!, "\", ""), "%2", "%"))&gt;20</formula>
    </cfRule>
    <cfRule type="expression" dxfId="193" priority="47">
      <formula>AND(#REF!=#REF!,#REF!&lt;&gt;"")</formula>
    </cfRule>
  </conditionalFormatting>
  <conditionalFormatting sqref="E1:E3 E7:E22 E24:E65537">
    <cfRule type="expression" dxfId="192" priority="48">
      <formula>LEN(SUBSTITUTE(SUBSTITUTE(#REF!, "\", ""), "%2", "%"))&gt;20</formula>
    </cfRule>
  </conditionalFormatting>
  <conditionalFormatting sqref="D65252:D65537">
    <cfRule type="expression" dxfId="191" priority="49">
      <formula>LEFT(#REF!,1)="#"</formula>
    </cfRule>
    <cfRule type="expression" dxfId="190" priority="50">
      <formula>LEN(SUBSTITUTE(SUBSTITUTE(#REF!, "\", ""), "%2", "%"))&gt;20</formula>
    </cfRule>
  </conditionalFormatting>
  <conditionalFormatting sqref="C7:D22 D24:D45 C24:C65537">
    <cfRule type="expression" dxfId="189" priority="51">
      <formula>LEFT(#REF!,1)="#"</formula>
    </cfRule>
  </conditionalFormatting>
  <conditionalFormatting sqref="F7:F37 F39:F45">
    <cfRule type="expression" dxfId="188" priority="52">
      <formula>20&lt;LEN(SUBSTITUTE(SUBSTITUTE(SUBSTITUTE(F7, "\", ""), "%02", "%"),"%%","%"))</formula>
    </cfRule>
  </conditionalFormatting>
  <conditionalFormatting sqref="H8">
    <cfRule type="expression" dxfId="187" priority="53">
      <formula>AND(TRIM($F8)=TRIM(H8),H8&lt;&gt;"")</formula>
    </cfRule>
    <cfRule type="expression" dxfId="186" priority="54">
      <formula>20&lt;LEN(SUBSTITUTE(SUBSTITUTE(SUBSTITUTE(H8, "\", ""), "%02", "%"),"%%","%"))</formula>
    </cfRule>
  </conditionalFormatting>
  <conditionalFormatting sqref="F8">
    <cfRule type="expression" dxfId="185" priority="55">
      <formula>20&lt;LEN(SUBSTITUTE(SUBSTITUTE(SUBSTITUTE(F8, "\", ""), "%02", "%"),"%%","%"))</formula>
    </cfRule>
  </conditionalFormatting>
  <conditionalFormatting sqref="H9">
    <cfRule type="expression" dxfId="184" priority="56">
      <formula>AND(TRIM($F9)=TRIM(H9),H9&lt;&gt;"")</formula>
    </cfRule>
    <cfRule type="expression" dxfId="183" priority="57">
      <formula>20&lt;LEN(SUBSTITUTE(SUBSTITUTE(SUBSTITUTE(H9, "\", ""), "%02", "%"),"%%","%"))</formula>
    </cfRule>
  </conditionalFormatting>
  <conditionalFormatting sqref="F9">
    <cfRule type="expression" dxfId="182" priority="58">
      <formula>20&lt;LEN(SUBSTITUTE(SUBSTITUTE(SUBSTITUTE(F9, "\", ""), "%02", "%"),"%%","%"))</formula>
    </cfRule>
  </conditionalFormatting>
  <conditionalFormatting sqref="H19">
    <cfRule type="expression" dxfId="181" priority="59">
      <formula>AND(TRIM($F19)=TRIM(H19),H19&lt;&gt;"")</formula>
    </cfRule>
    <cfRule type="expression" dxfId="180" priority="60">
      <formula>20&lt;LEN(SUBSTITUTE(SUBSTITUTE(SUBSTITUTE(H19, "\", ""), "%02", "%"),"%%","%"))</formula>
    </cfRule>
  </conditionalFormatting>
  <conditionalFormatting sqref="F19">
    <cfRule type="expression" dxfId="179" priority="61">
      <formula>20&lt;LEN(SUBSTITUTE(SUBSTITUTE(SUBSTITUTE(F19, "\", ""), "%02", "%"),"%%","%"))</formula>
    </cfRule>
  </conditionalFormatting>
  <conditionalFormatting sqref="H21">
    <cfRule type="expression" dxfId="178" priority="62">
      <formula>AND(TRIM($F21)=TRIM(H21),H21&lt;&gt;"")</formula>
    </cfRule>
    <cfRule type="expression" dxfId="177" priority="63">
      <formula>20&lt;LEN(SUBSTITUTE(SUBSTITUTE(SUBSTITUTE(H21, "\", ""), "%02", "%"),"%%","%"))</formula>
    </cfRule>
  </conditionalFormatting>
  <conditionalFormatting sqref="F21">
    <cfRule type="expression" dxfId="176" priority="64">
      <formula>20&lt;LEN(SUBSTITUTE(SUBSTITUTE(SUBSTITUTE(F21, "\", ""), "%02", "%"),"%%","%"))</formula>
    </cfRule>
  </conditionalFormatting>
  <conditionalFormatting sqref="H18">
    <cfRule type="expression" dxfId="175" priority="65">
      <formula>AND(TRIM($F18)=TRIM(H18),H18&lt;&gt;"")</formula>
    </cfRule>
    <cfRule type="expression" dxfId="174" priority="66">
      <formula>20&lt;LEN(SUBSTITUTE(SUBSTITUTE(SUBSTITUTE(H18, "\", ""), "%02", "%"),"%%","%"))</formula>
    </cfRule>
  </conditionalFormatting>
  <conditionalFormatting sqref="F18">
    <cfRule type="expression" dxfId="173" priority="67">
      <formula>20&lt;LEN(SUBSTITUTE(SUBSTITUTE(SUBSTITUTE(F18, "\", ""), "%02", "%"),"%%","%"))</formula>
    </cfRule>
  </conditionalFormatting>
  <conditionalFormatting sqref="H41">
    <cfRule type="expression" dxfId="172" priority="68">
      <formula>AND(TRIM($F41)=TRIM(H41),H41&lt;&gt;"")</formula>
    </cfRule>
    <cfRule type="expression" dxfId="171" priority="69">
      <formula>20&lt;LEN(SUBSTITUTE(SUBSTITUTE(SUBSTITUTE(H41, "\", ""), "%02", "%"),"%%","%"))</formula>
    </cfRule>
  </conditionalFormatting>
  <conditionalFormatting sqref="F41">
    <cfRule type="expression" dxfId="170" priority="70">
      <formula>20&lt;LEN(SUBSTITUTE(SUBSTITUTE(SUBSTITUTE(F41, "\", ""), "%02", "%"),"%%","%"))</formula>
    </cfRule>
  </conditionalFormatting>
  <conditionalFormatting sqref="H44:H45">
    <cfRule type="expression" dxfId="169" priority="71">
      <formula>AND(TRIM($F44)=TRIM(H44),H44&lt;&gt;"")</formula>
    </cfRule>
    <cfRule type="expression" dxfId="168" priority="72">
      <formula>20&lt;LEN(SUBSTITUTE(SUBSTITUTE(SUBSTITUTE(H44, "\", ""), "%02", "%"),"%%","%"))</formula>
    </cfRule>
  </conditionalFormatting>
  <conditionalFormatting sqref="F44:F45">
    <cfRule type="expression" dxfId="167" priority="73">
      <formula>20&lt;LEN(SUBSTITUTE(SUBSTITUTE(SUBSTITUTE(F44, "\", ""), "%02", "%"),"%%","%"))</formula>
    </cfRule>
  </conditionalFormatting>
  <conditionalFormatting sqref="H23">
    <cfRule type="expression" dxfId="166" priority="74">
      <formula>AND(TRIM($F23)=TRIM(H23),H23&lt;&gt;"")</formula>
    </cfRule>
    <cfRule type="expression" dxfId="165" priority="75">
      <formula>20&lt;LEN(SUBSTITUTE(SUBSTITUTE(SUBSTITUTE(H23, "\", ""), "%02", "%"),"%%","%"))</formula>
    </cfRule>
  </conditionalFormatting>
  <conditionalFormatting sqref="E23">
    <cfRule type="expression" dxfId="164" priority="76">
      <formula>LEN(SUBSTITUTE(SUBSTITUTE(#REF!, "\", ""), "%2", "%"))&gt;20</formula>
    </cfRule>
  </conditionalFormatting>
  <conditionalFormatting sqref="C23:D23">
    <cfRule type="expression" dxfId="163" priority="77">
      <formula>LEFT(#REF!,1)="#"</formula>
    </cfRule>
  </conditionalFormatting>
  <conditionalFormatting sqref="F23">
    <cfRule type="expression" dxfId="162" priority="78">
      <formula>20&lt;LEN(SUBSTITUTE(SUBSTITUTE(SUBSTITUTE(F23, "\", ""), "%02", "%"),"%%","%"))</formula>
    </cfRule>
  </conditionalFormatting>
  <conditionalFormatting sqref="H15">
    <cfRule type="expression" dxfId="161" priority="79">
      <formula>AND(TRIM($F15)=TRIM(H15),H15&lt;&gt;"")</formula>
    </cfRule>
    <cfRule type="expression" dxfId="160" priority="80">
      <formula>20&lt;LEN(SUBSTITUTE(SUBSTITUTE(SUBSTITUTE(H15, "\", ""), "%02", "%"),"%%","%"))</formula>
    </cfRule>
  </conditionalFormatting>
  <conditionalFormatting sqref="F15">
    <cfRule type="expression" dxfId="159" priority="81">
      <formula>20&lt;LEN(SUBSTITUTE(SUBSTITUTE(SUBSTITUTE(F15, "\", ""), "%02", "%"),"%%","%"))</formula>
    </cfRule>
  </conditionalFormatting>
  <conditionalFormatting sqref="H17">
    <cfRule type="expression" dxfId="158" priority="82">
      <formula>AND(TRIM($F17)=TRIM(H17),H17&lt;&gt;"")</formula>
    </cfRule>
    <cfRule type="expression" dxfId="157" priority="83">
      <formula>20&lt;LEN(SUBSTITUTE(SUBSTITUTE(SUBSTITUTE(H17, "\", ""), "%02", "%"),"%%","%"))</formula>
    </cfRule>
  </conditionalFormatting>
  <conditionalFormatting sqref="F17">
    <cfRule type="expression" dxfId="156" priority="84">
      <formula>20&lt;LEN(SUBSTITUTE(SUBSTITUTE(SUBSTITUTE(F17, "\", ""), "%02", "%"),"%%","%"))</formula>
    </cfRule>
  </conditionalFormatting>
  <conditionalFormatting sqref="G46:G65537">
    <cfRule type="expression" dxfId="155" priority="85">
      <formula>LEFT($C62,1)="#"</formula>
    </cfRule>
    <cfRule type="expression" dxfId="154" priority="86">
      <formula>LEN(SUBSTITUTE(SUBSTITUTE(#REF!, "\", ""), "%2", "%"))&gt;20</formula>
    </cfRule>
    <cfRule type="expression" dxfId="153" priority="87">
      <formula>AND($F62=#REF!,#REF!&lt;&gt;"")</formula>
    </cfRule>
  </conditionalFormatting>
  <conditionalFormatting sqref="G39:G45 G7:G37">
    <cfRule type="expression" dxfId="152" priority="88">
      <formula>AND(TRIM($F7)=TRIM(G7),G7&lt;&gt;"")</formula>
    </cfRule>
    <cfRule type="expression" dxfId="151" priority="89">
      <formula>20&lt;LEN(SUBSTITUTE(SUBSTITUTE(SUBSTITUTE(G7, "\", ""), "%02", "%"),"%%","%"))</formula>
    </cfRule>
  </conditionalFormatting>
  <conditionalFormatting sqref="G2:G3">
    <cfRule type="expression" dxfId="150" priority="90">
      <formula>LEFT(#REF!,1)="#"</formula>
    </cfRule>
    <cfRule type="expression" dxfId="149" priority="91">
      <formula>LEN(SUBSTITUTE(SUBSTITUTE(#REF!, "\", ""), "%2", "%"))&gt;20</formula>
    </cfRule>
    <cfRule type="expression" dxfId="148" priority="92">
      <formula>AND(#REF!=#REF!,#REF!&lt;&gt;"")</formula>
    </cfRule>
  </conditionalFormatting>
  <conditionalFormatting sqref="G8">
    <cfRule type="expression" dxfId="147" priority="93">
      <formula>AND(TRIM($F8)=TRIM(G8),G8&lt;&gt;"")</formula>
    </cfRule>
    <cfRule type="expression" dxfId="146" priority="94">
      <formula>20&lt;LEN(SUBSTITUTE(SUBSTITUTE(SUBSTITUTE(G8, "\", ""), "%02", "%"),"%%","%"))</formula>
    </cfRule>
  </conditionalFormatting>
  <conditionalFormatting sqref="G9">
    <cfRule type="expression" dxfId="145" priority="95">
      <formula>AND(TRIM($F9)=TRIM(G9),G9&lt;&gt;"")</formula>
    </cfRule>
    <cfRule type="expression" dxfId="144" priority="96">
      <formula>20&lt;LEN(SUBSTITUTE(SUBSTITUTE(SUBSTITUTE(G9, "\", ""), "%02", "%"),"%%","%"))</formula>
    </cfRule>
  </conditionalFormatting>
  <conditionalFormatting sqref="G19">
    <cfRule type="expression" dxfId="143" priority="97">
      <formula>AND(TRIM($F19)=TRIM(G19),G19&lt;&gt;"")</formula>
    </cfRule>
    <cfRule type="expression" dxfId="142" priority="98">
      <formula>20&lt;LEN(SUBSTITUTE(SUBSTITUTE(SUBSTITUTE(G19, "\", ""), "%02", "%"),"%%","%"))</formula>
    </cfRule>
  </conditionalFormatting>
  <conditionalFormatting sqref="G21">
    <cfRule type="expression" dxfId="141" priority="99">
      <formula>AND(TRIM($F21)=TRIM(G21),G21&lt;&gt;"")</formula>
    </cfRule>
    <cfRule type="expression" dxfId="140" priority="100">
      <formula>20&lt;LEN(SUBSTITUTE(SUBSTITUTE(SUBSTITUTE(G21, "\", ""), "%02", "%"),"%%","%"))</formula>
    </cfRule>
  </conditionalFormatting>
  <conditionalFormatting sqref="G18">
    <cfRule type="expression" dxfId="139" priority="101">
      <formula>AND(TRIM($F18)=TRIM(G18),G18&lt;&gt;"")</formula>
    </cfRule>
    <cfRule type="expression" dxfId="138" priority="102">
      <formula>20&lt;LEN(SUBSTITUTE(SUBSTITUTE(SUBSTITUTE(G18, "\", ""), "%02", "%"),"%%","%"))</formula>
    </cfRule>
  </conditionalFormatting>
  <conditionalFormatting sqref="G41">
    <cfRule type="expression" dxfId="137" priority="103">
      <formula>AND(TRIM($F41)=TRIM(G41),G41&lt;&gt;"")</formula>
    </cfRule>
    <cfRule type="expression" dxfId="136" priority="104">
      <formula>20&lt;LEN(SUBSTITUTE(SUBSTITUTE(SUBSTITUTE(G41, "\", ""), "%02", "%"),"%%","%"))</formula>
    </cfRule>
  </conditionalFormatting>
  <conditionalFormatting sqref="G44:G45">
    <cfRule type="expression" dxfId="135" priority="105">
      <formula>AND(TRIM($F44)=TRIM(G44),G44&lt;&gt;"")</formula>
    </cfRule>
    <cfRule type="expression" dxfId="134" priority="106">
      <formula>20&lt;LEN(SUBSTITUTE(SUBSTITUTE(SUBSTITUTE(G44, "\", ""), "%02", "%"),"%%","%"))</formula>
    </cfRule>
  </conditionalFormatting>
  <conditionalFormatting sqref="G23">
    <cfRule type="expression" dxfId="133" priority="107">
      <formula>AND(TRIM($F23)=TRIM(G23),G23&lt;&gt;"")</formula>
    </cfRule>
    <cfRule type="expression" dxfId="132" priority="108">
      <formula>20&lt;LEN(SUBSTITUTE(SUBSTITUTE(SUBSTITUTE(G23, "\", ""), "%02", "%"),"%%","%"))</formula>
    </cfRule>
  </conditionalFormatting>
  <conditionalFormatting sqref="G15">
    <cfRule type="expression" dxfId="131" priority="109">
      <formula>AND(TRIM($F15)=TRIM(G15),G15&lt;&gt;"")</formula>
    </cfRule>
    <cfRule type="expression" dxfId="130" priority="110">
      <formula>20&lt;LEN(SUBSTITUTE(SUBSTITUTE(SUBSTITUTE(G15, "\", ""), "%02", "%"),"%%","%"))</formula>
    </cfRule>
  </conditionalFormatting>
  <conditionalFormatting sqref="G17">
    <cfRule type="expression" dxfId="129" priority="111">
      <formula>AND(TRIM($F17)=TRIM(G17),G17&lt;&gt;"")</formula>
    </cfRule>
    <cfRule type="expression" dxfId="128" priority="112">
      <formula>20&lt;LEN(SUBSTITUTE(SUBSTITUTE(SUBSTITUTE(G17, "\", ""), "%02", "%"),"%%","%"))</formula>
    </cfRule>
  </conditionalFormatting>
  <conditionalFormatting sqref="J46:J65537">
    <cfRule type="expression" dxfId="127" priority="113">
      <formula>LEFT($C62,1)="#"</formula>
    </cfRule>
    <cfRule type="expression" dxfId="126" priority="114">
      <formula>LEN(SUBSTITUTE(SUBSTITUTE(#REF!, "\", ""), "%2", "%"))&gt;20</formula>
    </cfRule>
    <cfRule type="expression" dxfId="125" priority="115">
      <formula>AND($F62=#REF!,#REF!&lt;&gt;"")</formula>
    </cfRule>
  </conditionalFormatting>
  <conditionalFormatting sqref="J7:J37 J39:J45">
    <cfRule type="expression" dxfId="124" priority="116">
      <formula>AND(TRIM($F7)=TRIM(J7),J7&lt;&gt;"")</formula>
    </cfRule>
    <cfRule type="expression" dxfId="123" priority="117">
      <formula>20&lt;LEN(SUBSTITUTE(SUBSTITUTE(SUBSTITUTE(J7, "\", ""), "%02", "%"),"%%","%"))</formula>
    </cfRule>
  </conditionalFormatting>
  <conditionalFormatting sqref="J2:J3">
    <cfRule type="expression" dxfId="122" priority="118">
      <formula>LEFT(#REF!,1)="#"</formula>
    </cfRule>
    <cfRule type="expression" dxfId="121" priority="119">
      <formula>LEN(SUBSTITUTE(SUBSTITUTE(#REF!, "\", ""), "%2", "%"))&gt;20</formula>
    </cfRule>
    <cfRule type="expression" dxfId="120" priority="120">
      <formula>AND(#REF!=#REF!,#REF!&lt;&gt;"")</formula>
    </cfRule>
  </conditionalFormatting>
  <conditionalFormatting sqref="J8">
    <cfRule type="expression" dxfId="119" priority="121">
      <formula>AND(TRIM($F8)=TRIM(J8),J8&lt;&gt;"")</formula>
    </cfRule>
    <cfRule type="expression" dxfId="118" priority="122">
      <formula>20&lt;LEN(SUBSTITUTE(SUBSTITUTE(SUBSTITUTE(J8, "\", ""), "%02", "%"),"%%","%"))</formula>
    </cfRule>
  </conditionalFormatting>
  <conditionalFormatting sqref="J9">
    <cfRule type="expression" dxfId="117" priority="123">
      <formula>AND(TRIM($F9)=TRIM(J9),J9&lt;&gt;"")</formula>
    </cfRule>
    <cfRule type="expression" dxfId="116" priority="124">
      <formula>20&lt;LEN(SUBSTITUTE(SUBSTITUTE(SUBSTITUTE(J9, "\", ""), "%02", "%"),"%%","%"))</formula>
    </cfRule>
  </conditionalFormatting>
  <conditionalFormatting sqref="J19">
    <cfRule type="expression" dxfId="115" priority="125">
      <formula>AND(TRIM($F19)=TRIM(J19),J19&lt;&gt;"")</formula>
    </cfRule>
    <cfRule type="expression" dxfId="114" priority="126">
      <formula>20&lt;LEN(SUBSTITUTE(SUBSTITUTE(SUBSTITUTE(J19, "\", ""), "%02", "%"),"%%","%"))</formula>
    </cfRule>
  </conditionalFormatting>
  <conditionalFormatting sqref="J21">
    <cfRule type="expression" dxfId="113" priority="127">
      <formula>AND(TRIM($F21)=TRIM(J21),J21&lt;&gt;"")</formula>
    </cfRule>
    <cfRule type="expression" dxfId="112" priority="128">
      <formula>20&lt;LEN(SUBSTITUTE(SUBSTITUTE(SUBSTITUTE(J21, "\", ""), "%02", "%"),"%%","%"))</formula>
    </cfRule>
  </conditionalFormatting>
  <conditionalFormatting sqref="J18">
    <cfRule type="expression" dxfId="111" priority="129">
      <formula>AND(TRIM($F18)=TRIM(J18),J18&lt;&gt;"")</formula>
    </cfRule>
    <cfRule type="expression" dxfId="110" priority="130">
      <formula>20&lt;LEN(SUBSTITUTE(SUBSTITUTE(SUBSTITUTE(J18, "\", ""), "%02", "%"),"%%","%"))</formula>
    </cfRule>
  </conditionalFormatting>
  <conditionalFormatting sqref="J41">
    <cfRule type="expression" dxfId="109" priority="131">
      <formula>AND(TRIM($F41)=TRIM(J41),J41&lt;&gt;"")</formula>
    </cfRule>
    <cfRule type="expression" dxfId="108" priority="132">
      <formula>20&lt;LEN(SUBSTITUTE(SUBSTITUTE(SUBSTITUTE(J41, "\", ""), "%02", "%"),"%%","%"))</formula>
    </cfRule>
  </conditionalFormatting>
  <conditionalFormatting sqref="J44:J45">
    <cfRule type="expression" dxfId="107" priority="133">
      <formula>AND(TRIM($F44)=TRIM(J44),J44&lt;&gt;"")</formula>
    </cfRule>
    <cfRule type="expression" dxfId="106" priority="134">
      <formula>20&lt;LEN(SUBSTITUTE(SUBSTITUTE(SUBSTITUTE(J44, "\", ""), "%02", "%"),"%%","%"))</formula>
    </cfRule>
  </conditionalFormatting>
  <conditionalFormatting sqref="J23">
    <cfRule type="expression" dxfId="105" priority="135">
      <formula>AND(TRIM($F23)=TRIM(J23),J23&lt;&gt;"")</formula>
    </cfRule>
    <cfRule type="expression" dxfId="104" priority="136">
      <formula>20&lt;LEN(SUBSTITUTE(SUBSTITUTE(SUBSTITUTE(J23, "\", ""), "%02", "%"),"%%","%"))</formula>
    </cfRule>
  </conditionalFormatting>
  <conditionalFormatting sqref="J15">
    <cfRule type="expression" dxfId="103" priority="137">
      <formula>AND(TRIM($F15)=TRIM(J15),J15&lt;&gt;"")</formula>
    </cfRule>
    <cfRule type="expression" dxfId="102" priority="138">
      <formula>20&lt;LEN(SUBSTITUTE(SUBSTITUTE(SUBSTITUTE(J15, "\", ""), "%02", "%"),"%%","%"))</formula>
    </cfRule>
  </conditionalFormatting>
  <conditionalFormatting sqref="J17">
    <cfRule type="expression" dxfId="101" priority="139">
      <formula>AND(TRIM($F17)=TRIM(J17),J17&lt;&gt;"")</formula>
    </cfRule>
    <cfRule type="expression" dxfId="100" priority="140">
      <formula>20&lt;LEN(SUBSTITUTE(SUBSTITUTE(SUBSTITUTE(J17, "\", ""), "%02", "%"),"%%","%"))</formula>
    </cfRule>
  </conditionalFormatting>
  <conditionalFormatting sqref="K46:Y65537">
    <cfRule type="expression" dxfId="99" priority="141">
      <formula>LEFT($C62,1)="#"</formula>
    </cfRule>
    <cfRule type="expression" dxfId="98" priority="142">
      <formula>LEN(SUBSTITUTE(SUBSTITUTE(#REF!, "\", ""), "%2", "%"))&gt;20</formula>
    </cfRule>
    <cfRule type="expression" dxfId="97" priority="143">
      <formula>AND($F62=#REF!,#REF!&lt;&gt;"")</formula>
    </cfRule>
  </conditionalFormatting>
  <conditionalFormatting sqref="K7:Y37 K39:Y45">
    <cfRule type="expression" dxfId="96" priority="144">
      <formula>AND(TRIM($F7)=TRIM(K7),K7&lt;&gt;"")</formula>
    </cfRule>
    <cfRule type="expression" dxfId="95" priority="145">
      <formula>20&lt;LEN(SUBSTITUTE(SUBSTITUTE(SUBSTITUTE(K7, "\", ""), "%02", "%"),"%%","%"))</formula>
    </cfRule>
  </conditionalFormatting>
  <conditionalFormatting sqref="K2:Y3">
    <cfRule type="expression" dxfId="94" priority="146">
      <formula>LEFT(#REF!,1)="#"</formula>
    </cfRule>
    <cfRule type="expression" dxfId="93" priority="147">
      <formula>LEN(SUBSTITUTE(SUBSTITUTE(#REF!, "\", ""), "%2", "%"))&gt;20</formula>
    </cfRule>
    <cfRule type="expression" dxfId="92" priority="148">
      <formula>AND(#REF!=#REF!,#REF!&lt;&gt;"")</formula>
    </cfRule>
  </conditionalFormatting>
  <conditionalFormatting sqref="K8:AB8">
    <cfRule type="expression" dxfId="91" priority="149">
      <formula>AND(TRIM($F8)=TRIM(K8),K8&lt;&gt;"")</formula>
    </cfRule>
    <cfRule type="expression" dxfId="90" priority="150">
      <formula>20&lt;LEN(SUBSTITUTE(SUBSTITUTE(SUBSTITUTE(K8, "\", ""), "%02", "%"),"%%","%"))</formula>
    </cfRule>
  </conditionalFormatting>
  <conditionalFormatting sqref="K9:AB9">
    <cfRule type="expression" dxfId="89" priority="151">
      <formula>AND(TRIM($F9)=TRIM(K9),K9&lt;&gt;"")</formula>
    </cfRule>
    <cfRule type="expression" dxfId="88" priority="152">
      <formula>20&lt;LEN(SUBSTITUTE(SUBSTITUTE(SUBSTITUTE(K9, "\", ""), "%02", "%"),"%%","%"))</formula>
    </cfRule>
  </conditionalFormatting>
  <conditionalFormatting sqref="K19:AB19">
    <cfRule type="expression" dxfId="87" priority="153">
      <formula>AND(TRIM($F19)=TRIM(K19),K19&lt;&gt;"")</formula>
    </cfRule>
    <cfRule type="expression" dxfId="86" priority="154">
      <formula>20&lt;LEN(SUBSTITUTE(SUBSTITUTE(SUBSTITUTE(K19, "\", ""), "%02", "%"),"%%","%"))</formula>
    </cfRule>
  </conditionalFormatting>
  <conditionalFormatting sqref="K21:AB21">
    <cfRule type="expression" dxfId="85" priority="155">
      <formula>AND(TRIM($F21)=TRIM(K21),K21&lt;&gt;"")</formula>
    </cfRule>
    <cfRule type="expression" dxfId="84" priority="156">
      <formula>20&lt;LEN(SUBSTITUTE(SUBSTITUTE(SUBSTITUTE(K21, "\", ""), "%02", "%"),"%%","%"))</formula>
    </cfRule>
  </conditionalFormatting>
  <conditionalFormatting sqref="K18:AB18">
    <cfRule type="expression" dxfId="83" priority="157">
      <formula>AND(TRIM($F18)=TRIM(K18),K18&lt;&gt;"")</formula>
    </cfRule>
    <cfRule type="expression" dxfId="82" priority="158">
      <formula>20&lt;LEN(SUBSTITUTE(SUBSTITUTE(SUBSTITUTE(K18, "\", ""), "%02", "%"),"%%","%"))</formula>
    </cfRule>
  </conditionalFormatting>
  <conditionalFormatting sqref="G38">
    <cfRule type="expression" dxfId="81" priority="159">
      <formula>AND(TRIM($F38)=TRIM(G38),G38&lt;&gt;"")</formula>
    </cfRule>
    <cfRule type="expression" dxfId="80" priority="160">
      <formula>20&lt;LEN(SUBSTITUTE(SUBSTITUTE(SUBSTITUTE(G38, "\", ""), "%02", "%"),"%%","%"))</formula>
    </cfRule>
  </conditionalFormatting>
  <conditionalFormatting sqref="K41:AB41">
    <cfRule type="expression" dxfId="79" priority="161">
      <formula>AND(TRIM($F41)=TRIM(K41),K41&lt;&gt;"")</formula>
    </cfRule>
    <cfRule type="expression" dxfId="78" priority="162">
      <formula>20&lt;LEN(SUBSTITUTE(SUBSTITUTE(SUBSTITUTE(K41, "\", ""), "%02", "%"),"%%","%"))</formula>
    </cfRule>
  </conditionalFormatting>
  <conditionalFormatting sqref="K44:Y45">
    <cfRule type="expression" dxfId="77" priority="163">
      <formula>AND(TRIM($F44)=TRIM(K44),K44&lt;&gt;"")</formula>
    </cfRule>
    <cfRule type="expression" dxfId="76" priority="164">
      <formula>20&lt;LEN(SUBSTITUTE(SUBSTITUTE(SUBSTITUTE(K44, "\", ""), "%02", "%"),"%%","%"))</formula>
    </cfRule>
  </conditionalFormatting>
  <conditionalFormatting sqref="K23:AB23">
    <cfRule type="expression" dxfId="75" priority="165">
      <formula>AND(TRIM($F23)=TRIM(K23),K23&lt;&gt;"")</formula>
    </cfRule>
    <cfRule type="expression" dxfId="74" priority="166">
      <formula>20&lt;LEN(SUBSTITUTE(SUBSTITUTE(SUBSTITUTE(K23, "\", ""), "%02", "%"),"%%","%"))</formula>
    </cfRule>
  </conditionalFormatting>
  <conditionalFormatting sqref="K15:AB15">
    <cfRule type="expression" dxfId="73" priority="167">
      <formula>AND(TRIM($F15)=TRIM(K15),K15&lt;&gt;"")</formula>
    </cfRule>
    <cfRule type="expression" dxfId="72" priority="168">
      <formula>20&lt;LEN(SUBSTITUTE(SUBSTITUTE(SUBSTITUTE(K15, "\", ""), "%02", "%"),"%%","%"))</formula>
    </cfRule>
  </conditionalFormatting>
  <conditionalFormatting sqref="K17:AB17">
    <cfRule type="expression" dxfId="71" priority="169">
      <formula>AND(TRIM($F17)=TRIM(K17),K17&lt;&gt;"")</formula>
    </cfRule>
    <cfRule type="expression" dxfId="70" priority="170">
      <formula>20&lt;LEN(SUBSTITUTE(SUBSTITUTE(SUBSTITUTE(K17, "\", ""), "%02", "%"),"%%","%"))</formula>
    </cfRule>
  </conditionalFormatting>
  <conditionalFormatting sqref="H38">
    <cfRule type="expression" dxfId="69" priority="171">
      <formula>AND(TRIM($F38)=TRIM(H38),H38&lt;&gt;"")</formula>
    </cfRule>
    <cfRule type="expression" dxfId="68" priority="172">
      <formula>20&lt;LEN(SUBSTITUTE(SUBSTITUTE(SUBSTITUTE(H38, "\", ""), "%02", "%"),"%%","%"))</formula>
    </cfRule>
  </conditionalFormatting>
  <conditionalFormatting sqref="F38">
    <cfRule type="expression" dxfId="67" priority="173">
      <formula>20&lt;LEN(SUBSTITUTE(SUBSTITUTE(SUBSTITUTE(F38, "\", ""), "%02", "%"),"%%","%"))</formula>
    </cfRule>
  </conditionalFormatting>
  <conditionalFormatting sqref="H38">
    <cfRule type="expression" dxfId="66" priority="174">
      <formula>AND(TRIM($F38)=TRIM(H38),H38&lt;&gt;"")</formula>
    </cfRule>
    <cfRule type="expression" dxfId="65" priority="175">
      <formula>20&lt;LEN(SUBSTITUTE(SUBSTITUTE(SUBSTITUTE(H38, "\", ""), "%02", "%"),"%%","%"))</formula>
    </cfRule>
  </conditionalFormatting>
  <conditionalFormatting sqref="F38">
    <cfRule type="expression" dxfId="64" priority="176">
      <formula>20&lt;LEN(SUBSTITUTE(SUBSTITUTE(SUBSTITUTE(F38, "\", ""), "%02", "%"),"%%","%"))</formula>
    </cfRule>
  </conditionalFormatting>
  <conditionalFormatting sqref="G38">
    <cfRule type="expression" dxfId="63" priority="177">
      <formula>AND(TRIM($F38)=TRIM(G38),G38&lt;&gt;"")</formula>
    </cfRule>
    <cfRule type="expression" dxfId="62" priority="178">
      <formula>20&lt;LEN(SUBSTITUTE(SUBSTITUTE(SUBSTITUTE(G38, "\", ""), "%02", "%"),"%%","%"))</formula>
    </cfRule>
  </conditionalFormatting>
  <conditionalFormatting sqref="J38">
    <cfRule type="expression" dxfId="61" priority="179">
      <formula>AND(TRIM($F38)=TRIM(J38),J38&lt;&gt;"")</formula>
    </cfRule>
    <cfRule type="expression" dxfId="60" priority="180">
      <formula>20&lt;LEN(SUBSTITUTE(SUBSTITUTE(SUBSTITUTE(J38, "\", ""), "%02", "%"),"%%","%"))</formula>
    </cfRule>
  </conditionalFormatting>
  <conditionalFormatting sqref="J38">
    <cfRule type="expression" dxfId="59" priority="181">
      <formula>AND(TRIM($F38)=TRIM(J38),J38&lt;&gt;"")</formula>
    </cfRule>
    <cfRule type="expression" dxfId="58" priority="182">
      <formula>20&lt;LEN(SUBSTITUTE(SUBSTITUTE(SUBSTITUTE(J38, "\", ""), "%02", "%"),"%%","%"))</formula>
    </cfRule>
  </conditionalFormatting>
  <conditionalFormatting sqref="K38:AB38">
    <cfRule type="expression" dxfId="57" priority="183">
      <formula>AND(TRIM($F38)=TRIM(K38),K38&lt;&gt;"")</formula>
    </cfRule>
    <cfRule type="expression" dxfId="56" priority="184">
      <formula>20&lt;LEN(SUBSTITUTE(SUBSTITUTE(SUBSTITUTE(K38, "\", ""), "%02", "%"),"%%","%"))</formula>
    </cfRule>
    <cfRule type="expression" dxfId="55" priority="185">
      <formula>AND(TRIM($F38)=TRIM(K38),K38&lt;&gt;"")</formula>
    </cfRule>
    <cfRule type="expression" dxfId="54" priority="186">
      <formula>20&lt;LEN(SUBSTITUTE(SUBSTITUTE(SUBSTITUTE(K38, "\", ""), "%02", "%"),"%%","%"))</formula>
    </cfRule>
  </conditionalFormatting>
  <conditionalFormatting sqref="Z47:AB65537">
    <cfRule type="expression" dxfId="53" priority="187">
      <formula>LEFT($C63,1)="#"</formula>
    </cfRule>
    <cfRule type="expression" dxfId="52" priority="188">
      <formula>LEN(SUBSTITUTE(SUBSTITUTE(#REF!, "\", ""), "%2", "%"))&gt;20</formula>
    </cfRule>
    <cfRule type="expression" dxfId="51" priority="189">
      <formula>AND($F63=#REF!,#REF!&lt;&gt;"")</formula>
    </cfRule>
  </conditionalFormatting>
  <conditionalFormatting sqref="D5">
    <cfRule type="expression" dxfId="50" priority="219">
      <formula>LEFT(#REF!,1)="#"</formula>
    </cfRule>
  </conditionalFormatting>
  <conditionalFormatting sqref="G1:H1 J1:AB1">
    <cfRule type="expression" dxfId="49" priority="224">
      <formula>LEFT($C18,1)="#"</formula>
    </cfRule>
    <cfRule type="expression" dxfId="48" priority="225">
      <formula>LEN(SUBSTITUTE(SUBSTITUTE(#REF!, "\", ""), "%2", "%"))&gt;20</formula>
    </cfRule>
    <cfRule type="expression" dxfId="47" priority="226">
      <formula>AND($F18=#REF!,#REF!&lt;&gt;"")</formula>
    </cfRule>
  </conditionalFormatting>
  <conditionalFormatting sqref="H6">
    <cfRule type="expression" dxfId="46" priority="227">
      <formula>AND(TRIM($F6)=TRIM(H6),H6&lt;&gt;"")</formula>
    </cfRule>
    <cfRule type="expression" dxfId="45" priority="228">
      <formula>20&lt;LEN(SUBSTITUTE(SUBSTITUTE(SUBSTITUTE(H6, "\", ""), "%02", "%"),"%%","%"))</formula>
    </cfRule>
  </conditionalFormatting>
  <conditionalFormatting sqref="E5:E6">
    <cfRule type="expression" dxfId="44" priority="229">
      <formula>LEN(SUBSTITUTE(SUBSTITUTE(#REF!, "\", ""), "%2", "%"))&gt;20</formula>
    </cfRule>
  </conditionalFormatting>
  <conditionalFormatting sqref="C6:D6">
    <cfRule type="expression" dxfId="43" priority="230">
      <formula>LEFT(#REF!,1)="#"</formula>
    </cfRule>
  </conditionalFormatting>
  <conditionalFormatting sqref="F5:F6">
    <cfRule type="expression" dxfId="42" priority="231">
      <formula>20&lt;LEN(SUBSTITUTE(SUBSTITUTE(SUBSTITUTE(F5, "\", ""), "%02", "%"),"%%","%"))</formula>
    </cfRule>
  </conditionalFormatting>
  <conditionalFormatting sqref="G6">
    <cfRule type="expression" dxfId="41" priority="232">
      <formula>AND(TRIM($F6)=TRIM(G6),G6&lt;&gt;"")</formula>
    </cfRule>
    <cfRule type="expression" dxfId="40" priority="233">
      <formula>20&lt;LEN(SUBSTITUTE(SUBSTITUTE(SUBSTITUTE(G6, "\", ""), "%02", "%"),"%%","%"))</formula>
    </cfRule>
  </conditionalFormatting>
  <conditionalFormatting sqref="J6">
    <cfRule type="expression" dxfId="39" priority="234">
      <formula>AND(TRIM($F6)=TRIM(J6),J6&lt;&gt;"")</formula>
    </cfRule>
    <cfRule type="expression" dxfId="38" priority="235">
      <formula>20&lt;LEN(SUBSTITUTE(SUBSTITUTE(SUBSTITUTE(J6, "\", ""), "%02", "%"),"%%","%"))</formula>
    </cfRule>
  </conditionalFormatting>
  <conditionalFormatting sqref="K6:AB6">
    <cfRule type="expression" dxfId="37" priority="236">
      <formula>AND(TRIM($F6)=TRIM(K6),K6&lt;&gt;"")</formula>
    </cfRule>
    <cfRule type="expression" dxfId="36" priority="237">
      <formula>20&lt;LEN(SUBSTITUTE(SUBSTITUTE(SUBSTITUTE(K6, "\", ""), "%02", "%"),"%%","%"))</formula>
    </cfRule>
  </conditionalFormatting>
  <conditionalFormatting sqref="Z46">
    <cfRule type="expression" dxfId="35" priority="19">
      <formula>LEFT($C62,1)="#"</formula>
    </cfRule>
    <cfRule type="expression" dxfId="34" priority="20">
      <formula>LEN(SUBSTITUTE(SUBSTITUTE(#REF!, "\", ""), "%2", "%"))&gt;20</formula>
    </cfRule>
    <cfRule type="expression" dxfId="33" priority="21">
      <formula>AND($F62=#REF!,#REF!&lt;&gt;"")</formula>
    </cfRule>
  </conditionalFormatting>
  <conditionalFormatting sqref="Z7:Z37 Z39:Z45">
    <cfRule type="expression" dxfId="32" priority="22">
      <formula>AND(TRIM($F7)=TRIM(Z7),Z7&lt;&gt;"")</formula>
    </cfRule>
    <cfRule type="expression" dxfId="31" priority="23">
      <formula>20&lt;LEN(SUBSTITUTE(SUBSTITUTE(SUBSTITUTE(Z7, "\", ""), "%02", "%"),"%%","%"))</formula>
    </cfRule>
  </conditionalFormatting>
  <conditionalFormatting sqref="Z2:Z3">
    <cfRule type="expression" dxfId="30" priority="24">
      <formula>LEFT(#REF!,1)="#"</formula>
    </cfRule>
    <cfRule type="expression" dxfId="29" priority="25">
      <formula>LEN(SUBSTITUTE(SUBSTITUTE(#REF!, "\", ""), "%2", "%"))&gt;20</formula>
    </cfRule>
    <cfRule type="expression" dxfId="28" priority="26">
      <formula>AND(#REF!=#REF!,#REF!&lt;&gt;"")</formula>
    </cfRule>
  </conditionalFormatting>
  <conditionalFormatting sqref="Z44:Z45">
    <cfRule type="expression" dxfId="27" priority="27">
      <formula>AND(TRIM($F44)=TRIM(Z44),Z44&lt;&gt;"")</formula>
    </cfRule>
    <cfRule type="expression" dxfId="26" priority="28">
      <formula>20&lt;LEN(SUBSTITUTE(SUBSTITUTE(SUBSTITUTE(Z44, "\", ""), "%02", "%"),"%%","%"))</formula>
    </cfRule>
  </conditionalFormatting>
  <conditionalFormatting sqref="AA46:AB46">
    <cfRule type="expression" dxfId="25" priority="9">
      <formula>LEFT($C62,1)="#"</formula>
    </cfRule>
    <cfRule type="expression" dxfId="24" priority="10">
      <formula>LEN(SUBSTITUTE(SUBSTITUTE(#REF!, "\", ""), "%2", "%"))&gt;20</formula>
    </cfRule>
    <cfRule type="expression" dxfId="23" priority="11">
      <formula>AND($F62=#REF!,#REF!&lt;&gt;"")</formula>
    </cfRule>
  </conditionalFormatting>
  <conditionalFormatting sqref="AA7:AA37 AA39:AA45">
    <cfRule type="expression" dxfId="22" priority="12">
      <formula>AND(TRIM($F7)=TRIM(AA7),AA7&lt;&gt;"")</formula>
    </cfRule>
    <cfRule type="expression" dxfId="21" priority="13">
      <formula>20&lt;LEN(SUBSTITUTE(SUBSTITUTE(SUBSTITUTE(AA7, "\", ""), "%02", "%"),"%%","%"))</formula>
    </cfRule>
  </conditionalFormatting>
  <conditionalFormatting sqref="AA2:AA3">
    <cfRule type="expression" dxfId="20" priority="14">
      <formula>LEFT(#REF!,1)="#"</formula>
    </cfRule>
    <cfRule type="expression" dxfId="19" priority="15">
      <formula>LEN(SUBSTITUTE(SUBSTITUTE(#REF!, "\", ""), "%2", "%"))&gt;20</formula>
    </cfRule>
    <cfRule type="expression" dxfId="18" priority="16">
      <formula>AND(#REF!=#REF!,#REF!&lt;&gt;"")</formula>
    </cfRule>
  </conditionalFormatting>
  <conditionalFormatting sqref="AA44:AA45">
    <cfRule type="expression" dxfId="17" priority="17">
      <formula>AND(TRIM($F44)=TRIM(AA44),AA44&lt;&gt;"")</formula>
    </cfRule>
    <cfRule type="expression" dxfId="16" priority="18">
      <formula>20&lt;LEN(SUBSTITUTE(SUBSTITUTE(SUBSTITUTE(AA44, "\", ""), "%02", "%"),"%%","%"))</formula>
    </cfRule>
  </conditionalFormatting>
  <conditionalFormatting sqref="AB7:AB37 AB39:AB45">
    <cfRule type="expression" dxfId="15" priority="2">
      <formula>AND(TRIM($F7)=TRIM(AB7),AB7&lt;&gt;"")</formula>
    </cfRule>
    <cfRule type="expression" dxfId="14" priority="3">
      <formula>20&lt;LEN(SUBSTITUTE(SUBSTITUTE(SUBSTITUTE(AB7, "\", ""), "%02", "%"),"%%","%"))</formula>
    </cfRule>
  </conditionalFormatting>
  <conditionalFormatting sqref="AB2:AB3">
    <cfRule type="expression" dxfId="13" priority="4">
      <formula>LEFT(#REF!,1)="#"</formula>
    </cfRule>
    <cfRule type="expression" dxfId="12" priority="5">
      <formula>LEN(SUBSTITUTE(SUBSTITUTE(#REF!, "\", ""), "%2", "%"))&gt;20</formula>
    </cfRule>
    <cfRule type="expression" dxfId="11" priority="6">
      <formula>AND(#REF!=#REF!,#REF!&lt;&gt;"")</formula>
    </cfRule>
  </conditionalFormatting>
  <conditionalFormatting sqref="AB44:AB45">
    <cfRule type="expression" dxfId="10" priority="7">
      <formula>AND(TRIM($F44)=TRIM(AB44),AB44&lt;&gt;"")</formula>
    </cfRule>
    <cfRule type="expression" dxfId="9" priority="8">
      <formula>20&lt;LEN(SUBSTITUTE(SUBSTITUTE(SUBSTITUTE(AB44, "\", ""), "%02", "%"),"%%","%"))</formula>
    </cfRule>
  </conditionalFormatting>
  <conditionalFormatting sqref="G5:AB5">
    <cfRule type="expression" dxfId="8" priority="1">
      <formula>20&lt;LEN(SUBSTITUTE(SUBSTITUTE(SUBSTITUTE(G5, "\", ""), "%02", "%"),"%%","%"))</formula>
    </cfRule>
  </conditionalFormatting>
  <pageMargins left="0.78749999999999998" right="0.78749999999999998" top="0.98402777777777795" bottom="0.9840277777777779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79"/>
  <sheetViews>
    <sheetView tabSelected="1" topLeftCell="A239" zoomScale="75" zoomScaleNormal="75" workbookViewId="0">
      <selection activeCell="B7" sqref="B7:B266"/>
    </sheetView>
  </sheetViews>
  <sheetFormatPr defaultColWidth="10" defaultRowHeight="12.75"/>
  <cols>
    <col min="1" max="1" width="16.85546875" customWidth="1"/>
    <col min="2" max="2" width="255.7109375" bestFit="1" customWidth="1"/>
  </cols>
  <sheetData>
    <row r="1" spans="1:10" s="34" customFormat="1" ht="12" customHeight="1">
      <c r="A1" s="33" t="s">
        <v>5059</v>
      </c>
    </row>
    <row r="2" spans="1:10" s="34" customFormat="1" ht="12.95">
      <c r="B2" s="35" t="s">
        <v>5060</v>
      </c>
      <c r="C2" s="36"/>
      <c r="D2" s="36"/>
      <c r="E2" s="36"/>
      <c r="F2" s="36"/>
      <c r="G2" s="36"/>
      <c r="H2" s="36"/>
      <c r="I2" s="36"/>
      <c r="J2" s="36"/>
    </row>
    <row r="3" spans="1:10" s="34" customFormat="1">
      <c r="C3" s="36"/>
      <c r="D3" s="36"/>
      <c r="E3" s="36"/>
      <c r="F3" s="36"/>
      <c r="G3" s="36"/>
      <c r="H3" s="36"/>
      <c r="I3" s="36"/>
      <c r="J3" s="36"/>
    </row>
    <row r="4" spans="1:10" ht="12" customHeight="1">
      <c r="A4" t="str">
        <f>IF(AND(LEFT(TextInput!A4,1)&lt;&gt;"#",TextInput!A4&lt;&gt;"",TextInput!C4=""),TextInput!A4,"")</f>
        <v/>
      </c>
      <c r="B4" t="str">
        <f>IF(TextInput!C4="", "",       CONCATENATE(                 CONCATENATE(TextInput!A4,"=[""",TextInput!C4,""", """,TextInput!D4,""", """,TextInput!E4,""", """,TextInput!F4,""", """,TextInput!G4,""", """,TextInput!H4,""", """,TextInput!I4,""", """,TextInput!J4,""", """,TextInput!K4,""", """,TextInput!L4,""", """),                 CONCATENATE(TextInput!M4,""", """,TextInput!N4,""", """,TextInput!O4,""", """,TextInput!P4,""", """,TextInput!Q4,""", """,TextInput!R4,""", """,TextInput!S4,""", """,TextInput!T4,""", """,TextInput!U4,""", """,TextInput!V4,""", """,TextInput!W4,""", """,TextInput!X4,""", """,TextInput!Y4,"""]")                 ))</f>
        <v>tLANGUAGES_LONG =["{}English", "{}German", "{}Italian", "{}French", "{}Spanish", "{}Norwegian", "{}Swedish", "{}Finnish", "{}Turkish", "{}Polish", "{}Latvian", "{}Russian", "{}Slovak", "{}Czech", "{}Japanese", "{}Dutch", "{}Lithuanian ", "{}Croatian", "{}Slovenian", "{}Estonian", "{}Indonesian", "{}Danish", "{}Portuguese"]</v>
      </c>
    </row>
    <row r="5" spans="1:10" ht="12" customHeight="1">
      <c r="A5" t="str">
        <f>IF(AND(LEFT(TextInput!A5,1)&lt;&gt;"#",TextInput!A5&lt;&gt;"",TextInput!C5=""),TextInput!A5,"")</f>
        <v/>
      </c>
      <c r="B5" t="str">
        <f>IF(TextInput!C5="", "",       CONCATENATE(                 CONCATENATE(TextInput!A5,"=[""",TextInput!C5,""", """,TextInput!D5,""", """,TextInput!E5,""", """,TextInput!F5,""", """,TextInput!G5,""", """,TextInput!H5,""", """,TextInput!I5,""", """,TextInput!J5,""", """,TextInput!K5,""", """,TextInput!L5,""", """),                 CONCATENATE(TextInput!M5,""", """,TextInput!N5,""", """,TextInput!O5,""", """,TextInput!P5,""", """,TextInput!Q5,""", """,TextInput!R5,""", """,TextInput!S5,""", """,TextInput!T5,""", """,TextInput!U5,""", """,TextInput!V5,""", """,TextInput!W5,""", """,TextInput!X5,""", """,TextInput!Y5,"""]")                 ))</f>
        <v/>
      </c>
    </row>
    <row r="6" spans="1:10" ht="12" customHeight="1">
      <c r="A6" t="str">
        <f>IF(AND(LEFT(TextInput!A6,1)&lt;&gt;"#",TextInput!A6&lt;&gt;"",TextInput!C6=""),TextInput!A6,"")</f>
        <v/>
      </c>
      <c r="B6" t="str">
        <f>IF(TextInput!C6="", "",       CONCATENATE(                 CONCATENATE(TextInput!A6,"=[""",TextInput!C6,""", """,TextInput!D6,""", """,TextInput!E6,""", """,TextInput!F6,""", """,TextInput!G6,""", """,TextInput!H6,""", """,TextInput!I6,""", """,TextInput!J6,""", """,TextInput!K6,""", """,TextInput!L6,""", """),                 CONCATENATE(TextInput!M6,""", """,TextInput!N6,""", """,TextInput!O6,""", """,TextInput!P6,""", """,TextInput!Q6,""", """,TextInput!R6,""", """,TextInput!S6,""", """,TextInput!T6,""", """,TextInput!U6,""", """,TextInput!V6,""", """,TextInput!W6,""", """,TextInput!X6,""", """,TextInput!Y6,"""]")                 ))</f>
        <v/>
      </c>
    </row>
    <row r="7" spans="1:10" ht="12" customHeight="1">
      <c r="A7" t="str">
        <f>IF(AND(LEFT(TextInput!A7,1)&lt;&gt;"#",TextInput!A7&lt;&gt;"",TextInput!C7=""),TextInput!A7,"")</f>
        <v/>
      </c>
      <c r="B7" t="str">
        <f>IF(TextInput!C7="", "",       CONCATENATE(                 CONCATENATE(TextInput!A7,"=[""",TextInput!C7,""", """,TextInput!D7,""", """,TextInput!E7,""", """,TextInput!F7,""", """,TextInput!G7,""", """,TextInput!H7,""", """,TextInput!I7,""", """,TextInput!J7,""", """,TextInput!K7,""", """,TextInput!L7,""", """),                 CONCATENATE(TextInput!M7,""", """,TextInput!N7,""", """,TextInput!O7,""", """,TextInput!P7,""", """,TextInput!Q7,""", """,TextInput!R7,""", """,TextInput!S7,""", """,TextInput!T7,""", """,TextInput!U7,""", """,TextInput!V7,""", """,TextInput!W7,""", """,TextInput!X7,""", """,TextInput!Y7,"""]")                 ))</f>
        <v>tSTARTUP_UL_L1_MFC =["Mobile Fast Charger ", "Mobiler Schnelllader", "Caric. rapido mobile", "Borne rapide mobile", "Cargador rápid móv.", "Mobil Hurtiglader", "Mobil Snabbladdare ", "Mobiili-pikalataaja", "Mobil Hizli Sarj", "Stacja mobilna", "Mobilā uzlāde", "Мобильная зарядка", "Mobilná nabíjacka", "Mobilní nabíjecka", "携帯急速充電器", "Mobiele snellader", "Greito įkrov. stot.", "Pokretni brzi punjač", "Mobilna hitra poln.", "Mobiilne kiirlaadija", "SPKLU Mobile ", "Mobil hurtiglader", "Carregador Rápido"]</v>
      </c>
    </row>
    <row r="8" spans="1:10" ht="12" customHeight="1">
      <c r="A8" t="str">
        <f>IF(AND(LEFT(TextInput!A8,1)&lt;&gt;"#",TextInput!A8&lt;&gt;"",TextInput!C8=""),TextInput!A8,"")</f>
        <v/>
      </c>
      <c r="B8" t="str">
        <f>IF(TextInput!C8="", "",       CONCATENATE(                 CONCATENATE(TextInput!A8,"=[""",TextInput!C8,""", """,TextInput!D8,""", """,TextInput!E8,""", """,TextInput!F8,""", """,TextInput!G8,""", """,TextInput!H8,""", """,TextInput!I8,""", """,TextInput!J8,""", """,TextInput!K8,""", """,TextInput!L8,""", """),                 CONCATENATE(TextInput!M8,""", """,TextInput!N8,""", """,TextInput!O8,""", """,TextInput!P8,""", """,TextInput!Q8,""", """,TextInput!R8,""", """,TextInput!S8,""", """,TextInput!T8,""", """,TextInput!U8,""", """,TextInput!V8,""", """,TextInput!W8,""", """,TextInput!X8,""", """,TextInput!Y8,"""]")                 ))</f>
        <v>tSTARTUP_UL_L1_PFC =["Public Fast Charger ", "Schnelllader        ", "Caricatore rapido   ", "Borne rapide", "Cargador rápido públ", "Hurtiglader", "Publik Snabbladdare", "Julkinen pikalataaja", "Hizli Sarj", "Ogólnodost. stacja", "Publiskā uzlāde", "Публичная зарядка", "Verejná nabíjacka", "Verejná nabíjecka", "急速充電器", "Snellader", "Vieša įkrov. stotelė", "Javni brzi punjač", "Javni hitra poln.", "Avalik kiirlaadija", "SPKLU Umum", "Hurtiglader", "Carregador Púb Ráp"]</v>
      </c>
    </row>
    <row r="9" spans="1:10" ht="12" customHeight="1">
      <c r="A9" t="str">
        <f>IF(AND(LEFT(TextInput!A9,1)&lt;&gt;"#",TextInput!A9&lt;&gt;"",TextInput!C9=""),TextInput!A9,"")</f>
        <v/>
      </c>
      <c r="B9" t="str">
        <f>IF(TextInput!C9="", "",       CONCATENATE(                 CONCATENATE(TextInput!A9,"=[""",TextInput!C9,""", """,TextInput!D9,""", """,TextInput!E9,""", """,TextInput!F9,""", """,TextInput!G9,""", """,TextInput!H9,""", """,TextInput!I9,""", """,TextInput!J9,""", """,TextInput!K9,""", """,TextInput!L9,""", """),                 CONCATENATE(TextInput!M9,""", """,TextInput!N9,""", """,TextInput!O9,""", """,TextInput!P9,""", """,TextInput!Q9,""", """,TextInput!R9,""", """,TextInput!S9,""", """,TextInput!T9,""", """,TextInput!U9,""", """,TextInput!V9,""", """,TextInput!W9,""", """,TextInput!X9,""", """,TextInput!Y9,"""]")                 ))</f>
        <v>tSTARTUP_UL_L2 =["Power-on self-test  ", "Einschalt-Selbsttest", "Test di accensione  ", "Test d'activation  ", "Autoprueba de carga", "Oppstart - Selvtest", "Uppstart självtest", "Käynnistystesti", "Acilma Testi", "Test uruchomieniowy", "Ieslēgt ", "Вкл. Самодиагностику", "Samocinný test", "Interní test", "パワーオン・セルフテスト", "Ingesch. - zelftest", "Pradžios testas", "Početna provjera", "Samotest. (vklop)", "Käivituse test", "Pengetesan Power", "Opstart - selvtest", "Autoteste inicial"]</v>
      </c>
    </row>
    <row r="10" spans="1:10" ht="12" customHeight="1">
      <c r="A10" t="str">
        <f>IF(AND(LEFT(TextInput!A10,1)&lt;&gt;"#",TextInput!A10&lt;&gt;"",TextInput!C10=""),TextInput!A10,"")</f>
        <v/>
      </c>
      <c r="B10" t="str">
        <f>IF(TextInput!C10="", "",       CONCATENATE(                 CONCATENATE(TextInput!A10,"=[""",TextInput!C10,""", """,TextInput!D10,""", """,TextInput!E10,""", """,TextInput!F10,""", """,TextInput!G10,""", """,TextInput!H10,""", """,TextInput!I10,""", """,TextInput!J10,""", """,TextInput!K10,""", """,TextInput!L10,""", """),                 CONCATENATE(TextInput!M10,""", """,TextInput!N10,""", """,TextInput!O10,""", """,TextInput!P10,""", """,TextInput!Q10,""", """,TextInput!R10,""", """,TextInput!S10,""", """,TextInput!T10,""", """,TextInput!U10,""", """,TextInput!V10,""", """,TextInput!W10,""", """,TextInput!X10,""", """,TextInput!Y10,"""]")                 ))</f>
        <v>tSTARTUP_UL_L3 =["Charger Power %dkW  ", "Ladeleistung  %dkW ", "Potenza carica %dkW", "Puissance %dkW", "Potencia carg %dkW  ", "Lade effekt %dkW  ", "Laddareffekt %dkW  ", "Latausteho %dkW  ", "Sarj gucu %dkW  ", "Moc stacji %dkW  ", "Lādētāja jauda %dkW ", "Мощность %dkW ", "Výkon %dkW  ", "Výkon %dkW  ", "充電性能　%dkW ", "Laadvermogen  %dkW  ", "Krovimo galia %dkW  ", "Snaga punjača %dkW", "Moč polnjenja %dkW  ", "Laadimisvõimsus %dkW", "SPKLU Power  %dkW", "Ladeeffekt %dkW", "Potência %dkW"]</v>
      </c>
    </row>
    <row r="11" spans="1:10" ht="12" customHeight="1">
      <c r="A11" t="str">
        <f>IF(AND(LEFT(TextInput!A11,1)&lt;&gt;"#",TextInput!A11&lt;&gt;"",TextInput!C11=""),TextInput!A11,"")</f>
        <v/>
      </c>
      <c r="B11" t="str">
        <f>IF(TextInput!C11="", "",       CONCATENATE(                 CONCATENATE(TextInput!A11,"=[""",TextInput!C11,""", """,TextInput!D11,""", """,TextInput!E11,""", """,TextInput!F11,""", """,TextInput!G11,""", """,TextInput!H11,""", """,TextInput!I11,""", """,TextInput!J11,""", """,TextInput!K11,""", """,TextInput!L11,""", """),                 CONCATENATE(TextInput!M11,""", """,TextInput!N11,""", """,TextInput!O11,""", """,TextInput!P11,""", """,TextInput!Q11,""", """,TextInput!R11,""", """,TextInput!S11,""", """,TextInput!T11,""", """,TextInput!U11,""", """,TextInput!V11,""", """,TextInput!W11,""", """,TextInput!X11,""", """,TextInput!Y11,"""]")                 ))</f>
        <v>tSTARTUP_UL_L4 =["   by EVTEC AG      ", "     EVTEC AG       ", "     EVTEC AG       ", "     EVTEC AG       ", "     EVTEC AG       ", "     EVTEC AG       ", "     EVTEC AG       ", "     EVTEC AG       ", "     EVTEC AG       ", "     EVTEC AG       ", "     EVTEC AG       ", "     EVTEC AG       ", "     EVTEC AG       ", "     EVTEC AG       ", "     EVTEC AG       ", "     EVTEC AG       ", "     EVTEC AG       ", "     EVTEC AG       ", "     EVTEC AG       ", "     EVTEC AG       ", "     EVTEC AG       ", "     EVTEC AG       ", "     EVTEC AG       "]</v>
      </c>
    </row>
    <row r="12" spans="1:10" ht="12" customHeight="1">
      <c r="A12" t="str">
        <f>IF(AND(LEFT(TextInput!A12,1)&lt;&gt;"#",TextInput!A12&lt;&gt;"",TextInput!C12=""),TextInput!A12,"")</f>
        <v/>
      </c>
      <c r="B12" t="str">
        <f>IF(TextInput!C12="", "",       CONCATENATE(                 CONCATENATE(TextInput!A12,"=[""",TextInput!C12,""", """,TextInput!D12,""", """,TextInput!E12,""", """,TextInput!F12,""", """,TextInput!G12,""", """,TextInput!H12,""", """,TextInput!I12,""", """,TextInput!J12,""", """,TextInput!K12,""", """,TextInput!L12,""", """),                 CONCATENATE(TextInput!M12,""", """,TextInput!N12,""", """,TextInput!O12,""", """,TextInput!P12,""", """,TextInput!Q12,""", """,TextInput!R12,""", """,TextInput!S12,""", """,TextInput!T12,""", """,TextInput!U12,""", """,TextInput!V12,""", """,TextInput!W12,""", """,TextInput!X12,""", """,TextInput!Y12,"""]")                 ))</f>
        <v/>
      </c>
    </row>
    <row r="13" spans="1:10" ht="12" customHeight="1">
      <c r="A13" t="str">
        <f>IF(AND(LEFT(TextInput!A13,1)&lt;&gt;"#",TextInput!A13&lt;&gt;"",TextInput!C13=""),TextInput!A13,"")</f>
        <v/>
      </c>
      <c r="B13" t="str">
        <f>IF(TextInput!C13="", "",       CONCATENATE(                 CONCATENATE(TextInput!A13,"=[""",TextInput!C13,""", """,TextInput!D13,""", """,TextInput!E13,""", """,TextInput!F13,""", """,TextInput!G13,""", """,TextInput!H13,""", """,TextInput!I13,""", """,TextInput!J13,""", """,TextInput!K13,""", """,TextInput!L13,""", """),                 CONCATENATE(TextInput!M13,""", """,TextInput!N13,""", """,TextInput!O13,""", """,TextInput!P13,""", """,TextInput!Q13,""", """,TextInput!R13,""", """,TextInput!S13,""", """,TextInput!T13,""", """,TextInput!U13,""", """,TextInput!V13,""", """,TextInput!W13,""", """,TextInput!X13,""", """,TextInput!Y13,"""]")                 ))</f>
        <v/>
      </c>
    </row>
    <row r="14" spans="1:10" ht="12" customHeight="1">
      <c r="A14" t="str">
        <f>IF(AND(LEFT(TextInput!A14,1)&lt;&gt;"#",TextInput!A14&lt;&gt;"",TextInput!C14=""),TextInput!A14,"")</f>
        <v/>
      </c>
      <c r="B14" t="str">
        <f>IF(TextInput!C14="", "",       CONCATENATE(                 CONCATENATE(TextInput!A14,"=[""",TextInput!C14,""", """,TextInput!D14,""", """,TextInput!E14,""", """,TextInput!F14,""", """,TextInput!G14,""", """,TextInput!H14,""", """,TextInput!I14,""", """,TextInput!J14,""", """,TextInput!K14,""", """,TextInput!L14,""", """),                 CONCATENATE(TextInput!M14,""", """,TextInput!N14,""", """,TextInput!O14,""", """,TextInput!P14,""", """,TextInput!Q14,""", """,TextInput!R14,""", """,TextInput!S14,""", """,TextInput!T14,""", """,TextInput!U14,""", """,TextInput!V14,""", """,TextInput!W14,""", """,TextInput!X14,""", """,TextInput!Y14,"""]")                 ))</f>
        <v>tCONNECT_EV =["Pls. connect vehicle", "Fahrzeug verbinden  ", "Connettere veicolo  ", "Branchez le véhicule ", "Conecte el vehículo", "Koble til kjøretøy", "Anslut fordon", "Liitä auto", "Araci Baglayin", "Podłącz samochód", "Pievienojiet auto", "Подключите авто", "Pripojte vozidlo", "Pripojte vozidlo", "自動車を接続", "Auto koppelen", "Prijunkti elektrmob.", "Priključite vozilo", "Priključite vozilo", "Ühenda auto", "Koneksikan gun ke EV", "Tilslut køretøjet", "Conecte o veículo"]</v>
      </c>
    </row>
    <row r="15" spans="1:10" ht="12" customHeight="1">
      <c r="A15" t="str">
        <f>IF(AND(LEFT(TextInput!A15,1)&lt;&gt;"#",TextInput!A15&lt;&gt;"",TextInput!C15=""),TextInput!A15,"")</f>
        <v/>
      </c>
      <c r="B15" t="str">
        <f>IF(TextInput!C15="", "",       CONCATENATE(                 CONCATENATE(TextInput!A15,"=[""",TextInput!C15,""", """,TextInput!D15,""", """,TextInput!E15,""", """,TextInput!F15,""", """,TextInput!G15,""", """,TextInput!H15,""", """,TextInput!I15,""", """,TextInput!J15,""", """,TextInput!K15,""", """,TextInput!L15,""", """),                 CONCATENATE(TextInput!M15,""", """,TextInput!N15,""", """,TextInput!O15,""", """,TextInput!P15,""", """,TextInput!Q15,""", """,TextInput!R15,""", """,TextInput!S15,""", """,TextInput!T15,""", """,TextInput!U15,""", """,TextInput!V15,""", """,TextInput!W15,""", """,TextInput!X15,""", """,TextInput!Y15,"""]")                 ))</f>
        <v>tDISCONNECT_EV =["Disconnect vehicle  ", "Fahrzeug trennen    ", "Disconnettere il veicolo", "Détachez le véhicule", "Desconecte el vehículo", "Koble fra kjøretøy  ", "Koppla från fordon", "Irrota auto", "Araci fisten cekin", "Odłącz samochód", "Atvienojiet auto", "Отсоедините авто", "Odpojte vozidlo", "Odpojte vozidlo", "自動車を切断", "Auto ontkoppelen", "Atjunkti elektrmob.", "Odspojite vozilo", "Izklopite vozilo", "Ühenda auto lahti", "Lepaskan gun dari EV", "Afbryd køretøjet", "Desconecte o veículo"]</v>
      </c>
    </row>
    <row r="16" spans="1:10" ht="12" customHeight="1">
      <c r="A16" t="str">
        <f>IF(AND(LEFT(TextInput!A16,1)&lt;&gt;"#",TextInput!A16&lt;&gt;"",TextInput!C16=""),TextInput!A16,"")</f>
        <v/>
      </c>
      <c r="B16" t="str">
        <f>IF(TextInput!C16="", "",       CONCATENATE(                 CONCATENATE(TextInput!A16,"=[""",TextInput!C16,""", """,TextInput!D16,""", """,TextInput!E16,""", """,TextInput!F16,""", """,TextInput!G16,""", """,TextInput!H16,""", """,TextInput!I16,""", """,TextInput!J16,""", """,TextInput!K16,""", """,TextInput!L16,""", """),                 CONCATENATE(TextInput!M16,""", """,TextInput!N16,""", """,TextInput!O16,""", """,TextInput!P16,""", """,TextInput!Q16,""", """,TextInput!R16,""", """,TextInput!S16,""", """,TextInput!T16,""", """,TextInput!U16,""", """,TextInput!V16,""", """,TextInput!W16,""", """,TextInput!X16,""", """,TextInput!Y16,"""]")                 ))</f>
        <v>tWAITFORCMSETKEY=["Pls. wait for reinit", "Initialisieren...   ", "Inizializzazione...", "Initialisation...", "Espere que reinicie", "Re-starter", "Initierar...", "Käynnistyy...", "Yeniden baslatiliyor", "Inicjowanie", "Uzsākšana", "инициализации", "Inicializácia", "Inicializace ...", "初期化中", "initialiseren...", "Palaukite...", "Ponovno pokretanje", "Ponovna povezava", "Palun oota hetk…", "Proses Inisialisasi ", "Initialisere", "Aguarde, a reiniciar"]</v>
      </c>
    </row>
    <row r="17" spans="1:2" ht="12" customHeight="1">
      <c r="A17" t="str">
        <f>IF(AND(LEFT(TextInput!A17,1)&lt;&gt;"#",TextInput!A17&lt;&gt;"",TextInput!C17=""),TextInput!A17,"")</f>
        <v/>
      </c>
      <c r="B17" t="str">
        <f>IF(TextInput!C17="", "",       CONCATENATE(                 CONCATENATE(TextInput!A17,"=[""",TextInput!C17,""", """,TextInput!D17,""", """,TextInput!E17,""", """,TextInput!F17,""", """,TextInput!G17,""", """,TextInput!H17,""", """,TextInput!I17,""", """,TextInput!J17,""", """,TextInput!K17,""", """,TextInput!L17,""", """),                 CONCATENATE(TextInput!M17,""", """,TextInput!N17,""", """,TextInput!O17,""", """,TextInput!P17,""", """,TextInput!Q17,""", """,TextInput!R17,""", """,TextInput!S17,""", """,TextInput!T17,""", """,TextInput!U17,""", """,TextInput!V17,""", """,TextInput!W17,""", """,TextInput!X17,""", """,TextInput!Y17,"""]")                 ))</f>
        <v>tDEMO_MODE =["  ** Demo mode **", "  ** Demo Modus **", "** modalita demo **", "** Mode démo **", "  ** Modo demo **", "  ** Demo modus **", "  ** Demo läge **", "  ** Demomoodi **", "  ** Tanitim **", "  ** Tryb Demo**", " ** Demo versija **", " ** Демо версия **", "  ** Demo mód **", "  ** Demo mód **", "デモモード", "** Demo modus **", "** Demo versija **", "** Demonstracija **", "** Demo način **", "** Demorežiim **", "  ** Demo mode **", "  ** Demo mode **", "  ** Modo demo **"]</v>
      </c>
    </row>
    <row r="18" spans="1:2" ht="12" customHeight="1">
      <c r="A18" t="str">
        <f>IF(AND(LEFT(TextInput!A18,1)&lt;&gt;"#",TextInput!A18&lt;&gt;"",TextInput!C18=""),TextInput!A18,"")</f>
        <v/>
      </c>
      <c r="B18" t="str">
        <f>IF(TextInput!C18="", "",       CONCATENATE(                 CONCATENATE(TextInput!A18,"=[""",TextInput!C18,""", """,TextInput!D18,""", """,TextInput!E18,""", """,TextInput!F18,""", """,TextInput!G18,""", """,TextInput!H18,""", """,TextInput!I18,""", """,TextInput!J18,""", """,TextInput!K18,""", """,TextInput!L18,""", """),                 CONCATENATE(TextInput!M18,""", """,TextInput!N18,""", """,TextInput!O18,""", """,TextInput!P18,""", """,TextInput!Q18,""", """,TextInput!R18,""", """,TextInput!S18,""", """,TextInput!T18,""", """,TextInput!U18,""", """,TextInput!V18,""", """,TextInput!W18,""", """,TextInput!X18,""", """,TextInput!Y18,"""]")                 ))</f>
        <v>tPLAY_TO_CONT=["Press \4 to continue ", "Weiter mit Taste \4  ", "Avanti con tasto \4  ", "Appuyez sur \4 pour continuer", "Pulse \4 para contin.", "Trykk \4 ", "Välj \4 för fortsätt ", "Paina \4 jatkaaksesi ", "Devam icin \4'e bas", "Kontynuuj,wćiśnij \4 ", "Piespiest \4 lai turpinātu", "Для продолжения \4", "Pokracovanie tl. \4", "Pokracování tlac. \4", "継続するには \4を押してください", "Verder met knop \4", "\4 tęsti", "Tipka za nastavak \4", "Nadaljujte \4 ", "Vali \4 jätkamiseks", "Tekan \4 untuk lanjut", "Tryk \4 for fortsat", "Press \4 p/ continuar"]</v>
      </c>
    </row>
    <row r="19" spans="1:2" ht="12" customHeight="1">
      <c r="A19" t="str">
        <f>IF(AND(LEFT(TextInput!A19,1)&lt;&gt;"#",TextInput!A19&lt;&gt;"",TextInput!C19=""),TextInput!A19,"")</f>
        <v/>
      </c>
      <c r="B19" t="str">
        <f>IF(TextInput!C19="", "",       CONCATENATE(                 CONCATENATE(TextInput!A19,"=[""",TextInput!C19,""", """,TextInput!D19,""", """,TextInput!E19,""", """,TextInput!F19,""", """,TextInput!G19,""", """,TextInput!H19,""", """,TextInput!I19,""", """,TextInput!J19,""", """,TextInput!K19,""", """,TextInput!L19,""", """),                 CONCATENATE(TextInput!M19,""", """,TextInput!N19,""", """,TextInput!O19,""", """,TextInput!P19,""", """,TextInput!Q19,""", """,TextInput!R19,""", """,TextInput!S19,""", """,TextInput!T19,""", """,TextInput!U19,""", """,TextInput!V19,""", """,TextInput!W19,""", """,TextInput!X19,""", """,TextInput!Y19,"""]")                 ))</f>
        <v>tCANCEL_WITH_STOP =["Cancel with \2 button", "Abbruch mit \2 Taste ", "Per cancellare \2    ", "Appuyez sur \2 pour annuler", "Cancele con botón \2", "Avbryt med \2 knappen", "Välj \2 för avbryt", "Peruuta \2", "Iptal icin  \2'ye bas", "Anuluj wybierając \2", "Piespiest \2 lai atceltu", "Отмена - нажмите \2", "Zrušenie tl. \2", "Zrušení tlac. \2", "中止するには \2を押してください", "Stoppen met knop \2", "\2 atšaukti", "Tipka za prekid \2", "Prekinitev \2", "Tühista nupuga \2", "Tekan \2 untuk batal", "Afbryd med \2 knappen", "Cancele com botão \2"]</v>
      </c>
    </row>
    <row r="20" spans="1:2" ht="12" customHeight="1">
      <c r="A20" t="str">
        <f>IF(AND(LEFT(TextInput!A20,1)&lt;&gt;"#",TextInput!A20&lt;&gt;"",TextInput!C20=""),TextInput!A20,"")</f>
        <v/>
      </c>
      <c r="B20" t="str">
        <f>IF(TextInput!C20="", "",       CONCATENATE(                 CONCATENATE(TextInput!A20,"=[""",TextInput!C20,""", """,TextInput!D20,""", """,TextInput!E20,""", """,TextInput!F20,""", """,TextInput!G20,""", """,TextInput!H20,""", """,TextInput!I20,""", """,TextInput!J20,""", """,TextInput!K20,""", """,TextInput!L20,""", """),                 CONCATENATE(TextInput!M20,""", """,TextInput!N20,""", """,TextInput!O20,""", """,TextInput!P20,""", """,TextInput!Q20,""", """,TextInput!R20,""", """,TextInput!S20,""", """,TextInput!T20,""", """,TextInput!U20,""", """,TextInput!V20,""", """,TextInput!W20,""", """,TextInput!X20,""", """,TextInput!Y20,"""]")                 ))</f>
        <v>tSELECT_LANGUAGE =["Press \6 for Language", "Sprachwahl \6 Taste", "Selezione lingua \6 Tasto", "Appuyez sur \6 pour changer la langue", "Pulse \6 para Idioma", "Trykk \6 for Språk", "Välj \6 för språk", "Kieli \6", "Dil seçen. \6'ya bas", "Język, wciśnij \6 ", "Piespiest \6 valodas izvēle", "Выбор языка \6", "Vyber jazyku tl. \6", "Výber jazyka tlac. \6", "言語選択するには \6を押してください", "Kies taal knop \6", "\6 pasirinkti kalbą", "Odabir jezika \6", "Izbira jezika \6", "Vali \6 keele valik.", "Tekan \6 untuk Bahasa", "Tryk \6 for sprog", "Press. \6 para Idioma"]</v>
      </c>
    </row>
    <row r="21" spans="1:2" ht="12" customHeight="1">
      <c r="A21" t="str">
        <f>IF(AND(LEFT(TextInput!A21,1)&lt;&gt;"#",TextInput!A21&lt;&gt;"",TextInput!C21=""),TextInput!A21,"")</f>
        <v/>
      </c>
      <c r="B21" t="str">
        <f>IF(TextInput!C21="", "",       CONCATENATE(                 CONCATENATE(TextInput!A21,"=[""",TextInput!C21,""", """,TextInput!D21,""", """,TextInput!E21,""", """,TextInput!F21,""", """,TextInput!G21,""", """,TextInput!H21,""", """,TextInput!I21,""", """,TextInput!J21,""", """,TextInput!K21,""", """,TextInput!L21,""", """),                 CONCATENATE(TextInput!M21,""", """,TextInput!N21,""", """,TextInput!O21,""", """,TextInput!P21,""", """,TextInput!Q21,""", """,TextInput!R21,""", """,TextInput!S21,""", """,TextInput!T21,""", """,TextInput!U21,""", """,TextInput!V21,""", """,TextInput!W21,""", """,TextInput!X21,""", """,TextInput!Y21,"""]")                 ))</f>
        <v/>
      </c>
    </row>
    <row r="22" spans="1:2" ht="12" customHeight="1">
      <c r="A22" t="str">
        <f>IF(AND(LEFT(TextInput!A22,1)&lt;&gt;"#",TextInput!A22&lt;&gt;"",TextInput!C22=""),TextInput!A22,"")</f>
        <v/>
      </c>
      <c r="B22" t="str">
        <f>IF(TextInput!C22="", "",       CONCATENATE(                 CONCATENATE(TextInput!A22,"=[""",TextInput!C22,""", """,TextInput!D22,""", """,TextInput!E22,""", """,TextInput!F22,""", """,TextInput!G22,""", """,TextInput!H22,""", """,TextInput!I22,""", """,TextInput!J22,""", """,TextInput!K22,""", """,TextInput!L22,""", """),                 CONCATENATE(TextInput!M22,""", """,TextInput!N22,""", """,TextInput!O22,""", """,TextInput!P22,""", """,TextInput!Q22,""", """,TextInput!R22,""", """,TextInput!S22,""", """,TextInput!T22,""", """,TextInput!U22,""", """,TextInput!V22,""", """,TextInput!W22,""", """,TextInput!X22,""", """,TextInput!Y22,"""]")                 ))</f>
        <v/>
      </c>
    </row>
    <row r="23" spans="1:2" ht="12" customHeight="1">
      <c r="A23" t="str">
        <f>IF(AND(LEFT(TextInput!A23,1)&lt;&gt;"#",TextInput!A23&lt;&gt;"",TextInput!C23=""),TextInput!A23,"")</f>
        <v/>
      </c>
      <c r="B23" t="str">
        <f>IF(TextInput!C23="", "",       CONCATENATE(                 CONCATENATE(TextInput!A23,"=[""",TextInput!C23,""", """,TextInput!D23,""", """,TextInput!E23,""", """,TextInput!F23,""", """,TextInput!G23,""", """,TextInput!H23,""", """,TextInput!I23,""", """,TextInput!J23,""", """,TextInput!K23,""", """,TextInput!L23,""", """),                 CONCATENATE(TextInput!M23,""", """,TextInput!N23,""", """,TextInput!O23,""", """,TextInput!P23,""", """,TextInput!Q23,""", """,TextInput!R23,""", """,TextInput!S23,""", """,TextInput!T23,""", """,TextInput!U23,""", """,TextInput!V23,""", """,TextInput!W23,""", """,TextInput!X23,""", """,TextInput!Y23,"""]")                 ))</f>
        <v>tCONTRACT_AUTH =["Authentication...   ", "Authentifizierung...", "Autenticazione...   ", "Authentification...", "Autenticación...", "Autentifikasjon...", "Verifierar...   ", "Vahvistaa... ", "Onaylama..", "Uwierzytelnianie...", "Autentifikācija…", "Идентификация", "Autentifikácia", "Autentifikace ...", "認証実行中", "Verificatie", "Autentifikuojama...", "Autentifikacija", "Avtorizacija", "Autoriseerimine", "Autentikasi", "Verificering", "Autenticação..."]</v>
      </c>
    </row>
    <row r="24" spans="1:2" ht="12" customHeight="1">
      <c r="A24" t="str">
        <f>IF(AND(LEFT(TextInput!A24,1)&lt;&gt;"#",TextInput!A24&lt;&gt;"",TextInput!C24=""),TextInput!A24,"")</f>
        <v/>
      </c>
      <c r="B24" t="str">
        <f>IF(TextInput!C24="", "",       CONCATENATE(                 CONCATENATE(TextInput!A24,"=[""",TextInput!C24,""", """,TextInput!D24,""", """,TextInput!E24,""", """,TextInput!F24,""", """,TextInput!G24,""", """,TextInput!H24,""", """,TextInput!I24,""", """,TextInput!J24,""", """,TextInput!K24,""", """,TextInput!L24,""", """),                 CONCATENATE(TextInput!M24,""", """,TextInput!N24,""", """,TextInput!O24,""", """,TextInput!P24,""", """,TextInput!Q24,""", """,TextInput!R24,""", """,TextInput!S24,""", """,TextInput!T24,""", """,TextInput!U24,""", """,TextInput!V24,""", """,TextInput!W24,""", """,TextInput!X24,""", """,TextInput!Y24,"""]")                 ))</f>
        <v>tAUTH_L3 =["Please Authenticate ", "Authentifikation    ", "Prego autenticare   ", "Authentifiez-vous", "Identifíquese", "Autentifiser", "Verifiering", "Vahvista", "Kimlik dogrulama", "Uwierzytelnij ", "Autentificējaties", "Идентифицируйтесь", "Autentifikujte sa", "Autentifikujte se", "ご認証ください", "Verificatie a.u.b.", "Prašau patvirtinti", "Potvrdite", "Avtorizirajte se", "Palun autoriseeri", "Silahkan Autentikasi", "Venligst verificer", "Autentique-se, sff"]</v>
      </c>
    </row>
    <row r="25" spans="1:2" ht="12" customHeight="1">
      <c r="A25" t="str">
        <f>IF(AND(LEFT(TextInput!A25,1)&lt;&gt;"#",TextInput!A25&lt;&gt;"",TextInput!C25=""),TextInput!A25,"")</f>
        <v/>
      </c>
      <c r="B25" t="str">
        <f>IF(TextInput!C25="", "",       CONCATENATE(                 CONCATENATE(TextInput!A25,"=[""",TextInput!C25,""", """,TextInput!D25,""", """,TextInput!E25,""", """,TextInput!F25,""", """,TextInput!G25,""", """,TextInput!H25,""", """,TextInput!I25,""", """,TextInput!J25,""", """,TextInput!K25,""", """,TextInput!L25,""", """),                 CONCATENATE(TextInput!M25,""", """,TextInput!N25,""", """,TextInput!O25,""", """,TextInput!P25,""", """,TextInput!Q25,""", """,TextInput!R25,""", """,TextInput!S25,""", """,TextInput!T25,""", """,TextInput!U25,""", """,TextInput!V25,""", """,TextInput!W25,""", """,TextInput!X25,""", """,TextInput!Y25,"""]")                 ))</f>
        <v>tAUTH_L4 =["with RFID card / key", "mit RFID-Karte      ", "con tessera RFID    ", "avec la carte RFID", "con la tarj/llave RFID", "med RFID kort", "med RFID kort", "RFID-kortilla", "RFID kart ile", "kartą RFID ", "ar RFID karti", "С картой RFID", "kartou RFID / klúcom", "kartou RFID / klícem", "RFIDカードで", "met RFID kaart ", "RFID kortele", "RFID karticom", "z RFID kartico", "RFID-kaardiga", "dengan Kartu RFID", "med RFID kort", "c/ cartão RFID"]</v>
      </c>
    </row>
    <row r="26" spans="1:2" ht="12" customHeight="1">
      <c r="A26" t="str">
        <f>IF(AND(LEFT(TextInput!A26,1)&lt;&gt;"#",TextInput!A26&lt;&gt;"",TextInput!C26=""),TextInput!A26,"")</f>
        <v/>
      </c>
      <c r="B26" t="str">
        <f>IF(TextInput!C26="", "",       CONCATENATE(                 CONCATENATE(TextInput!A26,"=[""",TextInput!C26,""", """,TextInput!D26,""", """,TextInput!E26,""", """,TextInput!F26,""", """,TextInput!G26,""", """,TextInput!H26,""", """,TextInput!I26,""", """,TextInput!J26,""", """,TextInput!K26,""", """,TextInput!L26,""", """),                 CONCATENATE(TextInput!M26,""", """,TextInput!N26,""", """,TextInput!O26,""", """,TextInput!P26,""", """,TextInput!Q26,""", """,TextInput!R26,""", """,TextInput!S26,""", """,TextInput!T26,""", """,TextInput!U26,""", """,TextInput!V26,""", """,TextInput!W26,""", """,TextInput!X26,""", """,TextInput!Y26,"""]")                 ))</f>
        <v>lRfidCard=["RFID card", "RFID Karte", "tessera RFID", "carte RFID", "Tarjeta RFID", "RFID kort", "RFID kort", "RFID-kortti", "RFID kart", "Karta RFID", "RFID karte", "RFID карта", "RFID karta", "RFID karta", "RFIDカード", "RFID kaart", "RFID kortele", "RFID kartica", "RFID kartica", "RFID-kaart", "Kartu RFID", "RFID kort", "Cartão RFID"]</v>
      </c>
    </row>
    <row r="27" spans="1:2" ht="12" customHeight="1">
      <c r="A27" t="str">
        <f>IF(AND(LEFT(TextInput!A27,1)&lt;&gt;"#",TextInput!A27&lt;&gt;"",TextInput!C27=""),TextInput!A27,"")</f>
        <v/>
      </c>
      <c r="B27" t="str">
        <f>IF(TextInput!C27="", "",       CONCATENATE(                 CONCATENATE(TextInput!A27,"=[""",TextInput!C27,""", """,TextInput!D27,""", """,TextInput!E27,""", """,TextInput!F27,""", """,TextInput!G27,""", """,TextInput!H27,""", """,TextInput!I27,""", """,TextInput!J27,""", """,TextInput!K27,""", """,TextInput!L27,""", """),                 CONCATENATE(TextInput!M27,""", """,TextInput!N27,""", """,TextInput!O27,""", """,TextInput!P27,""", """,TextInput!Q27,""", """,TextInput!R27,""", """,TextInput!S27,""", """,TextInput!T27,""", """,TextInput!U27,""", """,TextInput!V27,""", """,TextInput!W27,""", """,TextInput!X27,""", """,TextInput!Y27,"""]")                 ))</f>
        <v>tAUTH_MOBILE=["or by mobile app", "oder via Handy App", "o utilizz. app   ", "ou utilisez l’appli", "o con la app móvil", "eller med mobilappen", "eller med mobil app", "tai sovelluksella. ", "ya telefon uygulama", "lub aplikacja mob.", "vai ar mobilo tel.", "с моб. аппликацией", "alebo mobilnou apl.", "nebo mobilní apl.", "携帯アプリで", "of met mobiele app", "arba mob. programėle", "mobilnom aplikacijom", "ali z mobilno apl.", "mobiilirakendusega", "atau dengan Apps", "eller med mobilappen", "ou pela app móvel"]</v>
      </c>
    </row>
    <row r="28" spans="1:2" ht="12" customHeight="1">
      <c r="A28" t="str">
        <f>IF(AND(LEFT(TextInput!A28,1)&lt;&gt;"#",TextInput!A28&lt;&gt;"",TextInput!C28=""),TextInput!A28,"")</f>
        <v/>
      </c>
      <c r="B28" t="str">
        <f>IF(TextInput!C28="", "",       CONCATENATE(                 CONCATENATE(TextInput!A28,"=[""",TextInput!C28,""", """,TextInput!D28,""", """,TextInput!E28,""", """,TextInput!F28,""", """,TextInput!G28,""", """,TextInput!H28,""", """,TextInput!I28,""", """,TextInput!J28,""", """,TextInput!K28,""", """,TextInput!L28,""", """),                 CONCATENATE(TextInput!M28,""", """,TextInput!N28,""", """,TextInput!O28,""", """,TextInput!P28,""", """,TextInput!Q28,""", """,TextInput!R28,""", """,TextInput!S28,""", """,TextInput!T28,""", """,TextInput!U28,""", """,TextInput!V28,""", """,TextInput!W28,""", """,TextInput!X28,""", """,TextInput!Y28,"""]")                 ))</f>
        <v>lOr=["or", "oder", "o", "ou", "o", "eller", "eller", "tai", "veya", "lub", "vai", "или", "alebo", "nebo", "又は", "of", "arba mob. programėle", "ili", "ali", "või", "atau", "eller", "ou"]</v>
      </c>
    </row>
    <row r="29" spans="1:2" ht="12" customHeight="1">
      <c r="A29" t="str">
        <f>IF(AND(LEFT(TextInput!A29,1)&lt;&gt;"#",TextInput!A29&lt;&gt;"",TextInput!C29=""),TextInput!A29,"")</f>
        <v/>
      </c>
      <c r="B29" t="str">
        <f>IF(TextInput!C29="", "",       CONCATENATE(                 CONCATENATE(TextInput!A29,"=[""",TextInput!C29,""", """,TextInput!D29,""", """,TextInput!E29,""", """,TextInput!F29,""", """,TextInput!G29,""", """,TextInput!H29,""", """,TextInput!I29,""", """,TextInput!J29,""", """,TextInput!K29,""", """,TextInput!L29,""", """),                 CONCATENATE(TextInput!M29,""", """,TextInput!N29,""", """,TextInput!O29,""", """,TextInput!P29,""", """,TextInput!Q29,""", """,TextInput!R29,""", """,TextInput!S29,""", """,TextInput!T29,""", """,TextInput!U29,""", """,TextInput!V29,""", """,TextInput!W29,""", """,TextInput!X29,""", """,TextInput!Y29,"""]")                 ))</f>
        <v>tAUTH_BY_MOBILE=["by mobile app", "via Handy App", "utilizz. app   ", "utilisez l'appli", "con la app móvil", "via mobilapp", "via mobilapp", "sovelluksella", "telefon uygulama", "przez aplikację mob.", "ar mobilo tel.", "моб. Аппликацией", "podľa mobilnej apl.", "podle mobilní apl.", "モバイルアプリ", "met mobiele app", "per mob. programėle", "mobilnom aplikacijom", "z mobilno apl.", "mobiilirakendusega", "dengan mobile Apps", "via mobilappen", "por aplicação móvel"]</v>
      </c>
    </row>
    <row r="30" spans="1:2" ht="12" customHeight="1">
      <c r="A30" t="str">
        <f>IF(AND(LEFT(TextInput!A30,1)&lt;&gt;"#",TextInput!A30&lt;&gt;"",TextInput!C30=""),TextInput!A30,"")</f>
        <v/>
      </c>
      <c r="B30" t="str">
        <f>IF(TextInput!C30="", "",       CONCATENATE(                 CONCATENATE(TextInput!A30,"=[""",TextInput!C30,""", """,TextInput!D30,""", """,TextInput!E30,""", """,TextInput!F30,""", """,TextInput!G30,""", """,TextInput!H30,""", """,TextInput!I30,""", """,TextInput!J30,""", """,TextInput!K30,""", """,TextInput!L30,""", """),                 CONCATENATE(TextInput!M30,""", """,TextInput!N30,""", """,TextInput!O30,""", """,TextInput!P30,""", """,TextInput!Q30,""", """,TextInput!R30,""", """,TextInput!S30,""", """,TextInput!T30,""", """,TextInput!U30,""", """,TextInput!V30,""", """,TextInput!W30,""", """,TextInput!X30,""", """,TextInput!Y30,"""]")                 ))</f>
        <v>tCHECK_USER_ID=["Checking user ID   ", "Prüfe Benutzerdaten", "Verifica ID-utente  ", "Contrôle ID", "Comprobando usuario", "Verifiserer bruker", "Kontrollerar ID", "Tarkistaa tiedot", "Kimlik doğrulama", "Weryfikacja użytk.", "Lietotāja ID pārbaude", "Проверка ID", "Verifikácia ID", "Overení uživatele", "ユーザーIDを確認", "Gebruiker controle", "Tikrinamas vartot.", "Provjera ID-ja", "Preverjam ID upor.", "Kasutaja kontroll", "Memeriksa ID User", "Verificerer ID", "A verificar ID"]</v>
      </c>
    </row>
    <row r="31" spans="1:2" ht="12" customHeight="1">
      <c r="A31" t="str">
        <f>IF(AND(LEFT(TextInput!A31,1)&lt;&gt;"#",TextInput!A31&lt;&gt;"",TextInput!C31=""),TextInput!A31,"")</f>
        <v/>
      </c>
      <c r="B31" t="str">
        <f>IF(TextInput!C31="", "",       CONCATENATE(                 CONCATENATE(TextInput!A31,"=[""",TextInput!C31,""", """,TextInput!D31,""", """,TextInput!E31,""", """,TextInput!F31,""", """,TextInput!G31,""", """,TextInput!H31,""", """,TextInput!I31,""", """,TextInput!J31,""", """,TextInput!K31,""", """,TextInput!L31,""", """),                 CONCATENATE(TextInput!M31,""", """,TextInput!N31,""", """,TextInput!O31,""", """,TextInput!P31,""", """,TextInput!Q31,""", """,TextInput!R31,""", """,TextInput!S31,""", """,TextInput!T31,""", """,TextInput!U31,""", """,TextInput!V31,""", """,TextInput!W31,""", """,TextInput!X31,""", """,TextInput!Y31,"""]")                 ))</f>
        <v>tCONNENCTING_SERVER=["Connecting to server", "Die Verbindung zum Server wird herg.", "Connessione server", "Connexion au serveur en cours", "Conectando servidor", "Kontakter server", "Kontaktar server", "Yhdistyy palvelimeen", "Sunucuya baglaniyor", "Łączenie z serwerem ", "Komunikācija ar serveri", "Подключ. к серверу", "Pripájam k serveru", "Pripojení k serveru", "サーバーに接続", "Met server verbinden", "Prisijungiama", "Spajanje na server", "Pov. s strežnikom", "Serveriga ühendamine", "Koneksi ke server", "Kontakter server", "A ligar ao servidor"]</v>
      </c>
    </row>
    <row r="32" spans="1:2" ht="12" customHeight="1">
      <c r="A32" t="str">
        <f>IF(AND(LEFT(TextInput!A32,1)&lt;&gt;"#",TextInput!A32&lt;&gt;"",TextInput!C32=""),TextInput!A32,"")</f>
        <v/>
      </c>
      <c r="B32" t="str">
        <f>IF(TextInput!C32="", "",       CONCATENATE(                 CONCATENATE(TextInput!A32,"=[""",TextInput!C32,""", """,TextInput!D32,""", """,TextInput!E32,""", """,TextInput!F32,""", """,TextInput!G32,""", """,TextInput!H32,""", """,TextInput!I32,""", """,TextInput!J32,""", """,TextInput!K32,""", """,TextInput!L32,""", """),                 CONCATENATE(TextInput!M32,""", """,TextInput!N32,""", """,TextInput!O32,""", """,TextInput!P32,""", """,TextInput!Q32,""", """,TextInput!R32,""", """,TextInput!S32,""", """,TextInput!T32,""", """,TextInput!U32,""", """,TextInput!V32,""", """,TextInput!W32,""", """,TextInput!X32,""", """,TextInput!Y32,"""]")                 ))</f>
        <v/>
      </c>
    </row>
    <row r="33" spans="1:2" ht="12" customHeight="1">
      <c r="A33" t="str">
        <f>IF(AND(LEFT(TextInput!A33,1)&lt;&gt;"#",TextInput!A33&lt;&gt;"",TextInput!C33=""),TextInput!A33,"")</f>
        <v/>
      </c>
      <c r="B33" t="str">
        <f>IF(TextInput!C33="", "",       CONCATENATE(                 CONCATENATE(TextInput!A33,"=[""",TextInput!C33,""", """,TextInput!D33,""", """,TextInput!E33,""", """,TextInput!F33,""", """,TextInput!G33,""", """,TextInput!H33,""", """,TextInput!I33,""", """,TextInput!J33,""", """,TextInput!K33,""", """,TextInput!L33,""", """),                 CONCATENATE(TextInput!M33,""", """,TextInput!N33,""", """,TextInput!O33,""", """,TextInput!P33,""", """,TextInput!Q33,""", """,TextInput!R33,""", """,TextInput!S33,""", """,TextInput!T33,""", """,TextInput!U33,""", """,TextInput!V33,""", """,TextInput!W33,""", """,TextInput!X33,""", """,TextInput!Y33,"""]")                 ))</f>
        <v/>
      </c>
    </row>
    <row r="34" spans="1:2" ht="12" customHeight="1">
      <c r="A34" t="str">
        <f>IF(AND(LEFT(TextInput!A34,1)&lt;&gt;"#",TextInput!A34&lt;&gt;"",TextInput!C34=""),TextInput!A34,"")</f>
        <v/>
      </c>
      <c r="B34" t="str">
        <f>IF(TextInput!C34="", "",       CONCATENATE(                 CONCATENATE(TextInput!A34,"=[""",TextInput!C34,""", """,TextInput!D34,""", """,TextInput!E34,""", """,TextInput!F34,""", """,TextInput!G34,""", """,TextInput!H34,""", """,TextInput!I34,""", """,TextInput!J34,""", """,TextInput!K34,""", """,TextInput!L34,""", """),                 CONCATENATE(TextInput!M34,""", """,TextInput!N34,""", """,TextInput!O34,""", """,TextInput!P34,""", """,TextInput!Q34,""", """,TextInput!R34,""", """,TextInput!S34,""", """,TextInput!T34,""", """,TextInput!U34,""", """,TextInput!V34,""", """,TextInput!W34,""", """,TextInput!X34,""", """,TextInput!Y34,"""]")                 ))</f>
        <v>tVOUCHER_FAULT_L2 =["Please press        ", "Bitte druecken Sie  ", "Prego premere       ", "Appuyez SVP        ", "Pulse", "Vennligst trykk", "Var vänlig välj", "Paina", "Lutfen basin", "Proszę wcisnąć    ", "Lūdzu nospiediet", "Пожалуйста нажмите", "Prosím stlacte", "Prosím stisknete", "再試行するには\4 を押してください", "Drukken a.u.b", "Prašome paspausti", "Pritisnite", "Prosimo, pritisnite", "Palun vajuta", "Silahkan Tekan", "Venligst tryk", "Pressione"]</v>
      </c>
    </row>
    <row r="35" spans="1:2" ht="12" customHeight="1">
      <c r="A35" t="str">
        <f>IF(AND(LEFT(TextInput!A35,1)&lt;&gt;"#",TextInput!A35&lt;&gt;"",TextInput!C35=""),TextInput!A35,"")</f>
        <v/>
      </c>
      <c r="B35" t="str">
        <f>IF(TextInput!C35="", "",       CONCATENATE(                 CONCATENATE(TextInput!A35,"=[""",TextInput!C35,""", """,TextInput!D35,""", """,TextInput!E35,""", """,TextInput!F35,""", """,TextInput!G35,""", """,TextInput!H35,""", """,TextInput!I35,""", """,TextInput!J35,""", """,TextInput!K35,""", """,TextInput!L35,""", """),                 CONCATENATE(TextInput!M35,""", """,TextInput!N35,""", """,TextInput!O35,""", """,TextInput!P35,""", """,TextInput!Q35,""", """,TextInput!R35,""", """,TextInput!S35,""", """,TextInput!T35,""", """,TextInput!U35,""", """,TextInput!V35,""", """,TextInput!W35,""", """,TextInput!X35,""", """,TextInput!Y35,"""]")                 ))</f>
        <v>tVOUCHER_FAULT_L3 =["\4 to try again      ", "\4 um zu wiederholen ", "\4 per riprovare     ", "\4 pour réessayer   ", "\4 para nuevo intento", "\4 for å prøve igjen", "\4 för nytt försök", "Yritä uudelleen \4", "Tekrar denemek \4", "\4 ponowna próba", "\4 jauns mēģinājums", "\4 для повтора    ", "\4 a skúste znovu", "\4 a zkuste znovu", "\4 で再試行", "\4 opnieuw proberen", "\4 bandyti dar kartą", "\4 za ponovni unos", "Poskusite znova \4", "proovi uuesti \4", "\4 Coba lagi", "\4 for at prøve igen", "\4 p/ tentar de novo"]</v>
      </c>
    </row>
    <row r="36" spans="1:2" ht="12" customHeight="1">
      <c r="A36" t="str">
        <f>IF(AND(LEFT(TextInput!A36,1)&lt;&gt;"#",TextInput!A36&lt;&gt;"",TextInput!C36=""),TextInput!A36,"")</f>
        <v/>
      </c>
      <c r="B36" t="str">
        <f>IF(TextInput!C36="", "",       CONCATENATE(                 CONCATENATE(TextInput!A36,"=[""",TextInput!C36,""", """,TextInput!D36,""", """,TextInput!E36,""", """,TextInput!F36,""", """,TextInput!G36,""", """,TextInput!H36,""", """,TextInput!I36,""", """,TextInput!J36,""", """,TextInput!K36,""", """,TextInput!L36,""", """),                 CONCATENATE(TextInput!M36,""", """,TextInput!N36,""", """,TextInput!O36,""", """,TextInput!P36,""", """,TextInput!Q36,""", """,TextInput!R36,""", """,TextInput!S36,""", """,TextInput!T36,""", """,TextInput!U36,""", """,TextInput!V36,""", """,TextInput!W36,""", """,TextInput!X36,""", """,TextInput!Y36,"""]")                 ))</f>
        <v/>
      </c>
    </row>
    <row r="37" spans="1:2" ht="12" customHeight="1">
      <c r="A37" t="str">
        <f>IF(AND(LEFT(TextInput!A37,1)&lt;&gt;"#",TextInput!A37&lt;&gt;"",TextInput!C37=""),TextInput!A37,"")</f>
        <v/>
      </c>
      <c r="B37" t="str">
        <f>IF(TextInput!C37="", "",       CONCATENATE(                 CONCATENATE(TextInput!A37,"=[""",TextInput!C37,""", """,TextInput!D37,""", """,TextInput!E37,""", """,TextInput!F37,""", """,TextInput!G37,""", """,TextInput!H37,""", """,TextInput!I37,""", """,TextInput!J37,""", """,TextInput!K37,""", """,TextInput!L37,""", """),                 CONCATENATE(TextInput!M37,""", """,TextInput!N37,""", """,TextInput!O37,""", """,TextInput!P37,""", """,TextInput!Q37,""", """,TextInput!R37,""", """,TextInput!S37,""", """,TextInput!T37,""", """,TextInput!U37,""", """,TextInput!V37,""", """,TextInput!W37,""", """,TextInput!X37,""", """,TextInput!Y37,"""]")                 ))</f>
        <v/>
      </c>
    </row>
    <row r="38" spans="1:2" ht="12" customHeight="1">
      <c r="A38" t="str">
        <f>IF(AND(LEFT(TextInput!A38,1)&lt;&gt;"#",TextInput!A38&lt;&gt;"",TextInput!C38=""),TextInput!A38,"")</f>
        <v/>
      </c>
      <c r="B38" t="str">
        <f>IF(TextInput!C38="", "",       CONCATENATE(                 CONCATENATE(TextInput!A38,"=[""",TextInput!C38,""", """,TextInput!D38,""", """,TextInput!E38,""", """,TextInput!F38,""", """,TextInput!G38,""", """,TextInput!H38,""", """,TextInput!I38,""", """,TextInput!J38,""", """,TextInput!K38,""", """,TextInput!L38,""", """),                 CONCATENATE(TextInput!M38,""", """,TextInput!N38,""", """,TextInput!O38,""", """,TextInput!P38,""", """,TextInput!Q38,""", """,TextInput!R38,""", """,TextInput!S38,""", """,TextInput!T38,""", """,TextInput!U38,""", """,TextInput!V38,""", """,TextInput!W38,""", """,TextInput!X38,""", """,TextInput!Y38,"""]")                 ))</f>
        <v>tSTEP_NO =["      %d of %d      ", "      %d von %d     ", "      %d di %d      ", "      %d de %d     ", "      %d de %d      ", "      %d av %d      ", "      %d av %d      ", "      %d %d:sta   ", "      %d 'dan %d  ", "      %d z %d      ", "      %d no %d      ", "      %d из %d      ", "      %d z %d      ", "      %d z %d      ", "  %d / %d   ", "      %d van %d     ", "      %d iš %d      ", "      %d od %d", "  %d od %d   ", "      %d of %d      ", "      %d dari %d  ", "      %d av %d      ", "      %d de %d      "]</v>
      </c>
    </row>
    <row r="39" spans="1:2" ht="12" customHeight="1">
      <c r="A39" t="str">
        <f>IF(AND(LEFT(TextInput!A39,1)&lt;&gt;"#",TextInput!A39&lt;&gt;"",TextInput!C39=""),TextInput!A39,"")</f>
        <v/>
      </c>
      <c r="B39" t="str">
        <f>IF(TextInput!C39="", "",       CONCATENATE(                 CONCATENATE(TextInput!A39,"=[""",TextInput!C39,""", """,TextInput!D39,""", """,TextInput!E39,""", """,TextInput!F39,""", """,TextInput!G39,""", """,TextInput!H39,""", """,TextInput!I39,""", """,TextInput!J39,""", """,TextInput!K39,""", """,TextInput!L39,""", """),                 CONCATENATE(TextInput!M39,""", """,TextInput!N39,""", """,TextInput!O39,""", """,TextInput!P39,""", """,TextInput!Q39,""", """,TextInput!R39,""", """,TextInput!S39,""", """,TextInput!T39,""", """,TextInput!U39,""", """,TextInput!V39,""", """,TextInput!W39,""", """,TextInput!X39,""", """,TextInput!Y39,"""]")                 ))</f>
        <v>tSUBSTEP_NO =["    %.1f of %d      ", "    %.1f von %d", "    %.1f di %d      ", "    %.1f de %d     ", "    %.1f de %d      ", "    %.1f av %d      ", "    %.1f av %d      ", "    %.1f %d:sta    ", "    %.1f 'dan  %d", "    %.1f z %d      ", "    %.1f no %d      ", "    %.1f из %d     ", "    %.1f z %d      ", "    %.1f z %d      ", " %.1f / %d", "    %.1f van %d", "    %.1f iš %d      ", "    %.1f od %d      ", " %.1f od %d      ", "    %.1f of %d      ", "    %.1f dari %d  ", "    %.1f av %d      ", "    %.1f de %d      "]</v>
      </c>
    </row>
    <row r="40" spans="1:2" ht="12" customHeight="1">
      <c r="A40" t="str">
        <f>IF(AND(LEFT(TextInput!A40,1)&lt;&gt;"#",TextInput!A40&lt;&gt;"",TextInput!C40=""),TextInput!A40,"")</f>
        <v/>
      </c>
      <c r="B40" t="str">
        <f>IF(TextInput!C40="", "",       CONCATENATE(                 CONCATENATE(TextInput!A40,"=[""",TextInput!C40,""", """,TextInput!D40,""", """,TextInput!E40,""", """,TextInput!F40,""", """,TextInput!G40,""", """,TextInput!H40,""", """,TextInput!I40,""", """,TextInput!J40,""", """,TextInput!K40,""", """,TextInput!L40,""", """),                 CONCATENATE(TextInput!M40,""", """,TextInput!N40,""", """,TextInput!O40,""", """,TextInput!P40,""", """,TextInput!Q40,""", """,TextInput!R40,""", """,TextInput!S40,""", """,TextInput!T40,""", """,TextInput!U40,""", """,TextInput!V40,""", """,TextInput!W40,""", """,TextInput!X40,""", """,TextInput!Y40,"""]")                 ))</f>
        <v>tINIT_EV =["Initialise Car ...  ", "Initialisiere Fahrz.", "Inizializz. veicolo ", "Initialis. véhicule", "Iniciando vehículo…", "Kontakter kjøretøy", "Initierar fordon", "Yhdistetään autoon", "Arac hazirlaniyor…", "Inicjacja pojazdu", "Inicializē auto…", "Идентификация авто", "Inicializ. vozidla", "Inicializ. vozidla", "自動車を初期化中・・・", "Initialiseer auto", "Identif. elektromob.", "Pokretanje auta …", "Zaženi avtomobil ...", "Autoga ühendamine", "Inisialisasi EV", "Initialiserer bilen", "A iniciar veículo..."]</v>
      </c>
    </row>
    <row r="41" spans="1:2" ht="12" customHeight="1">
      <c r="A41" t="str">
        <f>IF(AND(LEFT(TextInput!A41,1)&lt;&gt;"#",TextInput!A41&lt;&gt;"",TextInput!C41=""),TextInput!A41,"")</f>
        <v/>
      </c>
      <c r="B41" t="str">
        <f>IF(TextInput!C41="", "",       CONCATENATE(                 CONCATENATE(TextInput!A41,"=[""",TextInput!C41,""", """,TextInput!D41,""", """,TextInput!E41,""", """,TextInput!F41,""", """,TextInput!G41,""", """,TextInput!H41,""", """,TextInput!I41,""", """,TextInput!J41,""", """,TextInput!K41,""", """,TextInput!L41,""", """),                 CONCATENATE(TextInput!M41,""", """,TextInput!N41,""", """,TextInput!O41,""", """,TextInput!P41,""", """,TextInput!Q41,""", """,TextInput!R41,""", """,TextInput!S41,""", """,TextInput!T41,""", """,TextInput!U41,""", """,TextInput!V41,""", """,TextInput!W41,""", """,TextInput!X41,""", """,TextInput!Y41,"""]")                 ))</f>
        <v>tINIT_CHARGER =["Initialise Charger  ", "Initialisiere Lader ", "Inizializz. Charger ", "Initialis. borne  ", "Iniciando cargador", "Klargjør Lader", "Initierar laddare", "Käynnistetään lataus", "Sarj hazirlaniyor", "Inicjacja stacji", "Inicializē lādētāju", "Идентификация заряд.", "Inicializ. nabíjacky", "Inicializ. nabíjecky", "充電器を初期化中・・・", "Initialiseer lader", "Įjungti įkroviklį", "Pokretanje punjača …", "Zaženi polnilec", "Laadimise alustamine", "Inisialisasi SPKLU", "Initialiserer lader", "A iniciar carregador"]</v>
      </c>
    </row>
    <row r="42" spans="1:2" ht="12" customHeight="1">
      <c r="A42" t="str">
        <f>IF(AND(LEFT(TextInput!A42,1)&lt;&gt;"#",TextInput!A42&lt;&gt;"",TextInput!C42=""),TextInput!A42,"")</f>
        <v/>
      </c>
      <c r="B42" t="str">
        <f>IF(TextInput!C42="", "",       CONCATENATE(                 CONCATENATE(TextInput!A42,"=[""",TextInput!C42,""", """,TextInput!D42,""", """,TextInput!E42,""", """,TextInput!F42,""", """,TextInput!G42,""", """,TextInput!H42,""", """,TextInput!I42,""", """,TextInput!J42,""", """,TextInput!K42,""", """,TextInput!L42,""", """),                 CONCATENATE(TextInput!M42,""", """,TextInput!N42,""", """,TextInput!O42,""", """,TextInput!P42,""", """,TextInput!Q42,""", """,TextInput!R42,""", """,TextInput!S42,""", """,TextInput!T42,""", """,TextInput!U42,""", """,TextInput!V42,""", """,TextInput!W42,""", """,TextInput!X42,""", """,TextInput!Y42,"""]")                 ))</f>
        <v>tCAN_WAIT_EV =["Await Communication ", "Warte auf Fzg-Daten ", "Attesa dati veicolo ", "Attente communic.", "Esperando conexión", "Venter kommunikasjon", "Anslutning upprättas", "Odottaa yhteyttä", "Iletisim bekleniyor.", "Czekaj na komunikat", "Gaida komunikāciju", "Ждём коммуникацию", "Cakanie na komunik.", "Cekání na komunikaci", "通信データを待機中", "Wacht op auto comm.", "Prisijungiama", "Pričekajte vezu", "Počakajte na komu.", "Ootab ühenduse taas.", "Menunggu komunikasi", "Afventer", "Aguarde comunicação"]</v>
      </c>
    </row>
    <row r="43" spans="1:2" ht="12" customHeight="1">
      <c r="A43" t="str">
        <f>IF(AND(LEFT(TextInput!A43,1)&lt;&gt;"#",TextInput!A43&lt;&gt;"",TextInput!C43=""),TextInput!A43,"")</f>
        <v/>
      </c>
      <c r="B43" t="str">
        <f>IF(TextInput!C43="", "",       CONCATENATE(                 CONCATENATE(TextInput!A43,"=[""",TextInput!C43,""", """,TextInput!D43,""", """,TextInput!E43,""", """,TextInput!F43,""", """,TextInput!G43,""", """,TextInput!H43,""", """,TextInput!I43,""", """,TextInput!J43,""", """,TextInput!K43,""", """,TextInput!L43,""", """),                 CONCATENATE(TextInput!M43,""", """,TextInput!N43,""", """,TextInput!O43,""", """,TextInput!P43,""", """,TextInput!Q43,""", """,TextInput!R43,""", """,TextInput!S43,""", """,TextInput!T43,""", """,TextInput!U43,""", """,TextInput!V43,""", """,TextInput!W43,""", """,TextInput!X43,""", """,TextInput!Y43,"""]")                 ))</f>
        <v>tWAIT_EV_PERM =["Wait for Permission ", "Warte auf Freigabe  ", "Attesa autorizzaz. ", "Attente autorisation", "Espere autorización", "Venter autentisering", "Verifiering pågår", "Odottaa latauslupaa", "Izin bekleniyor..", "Czekaj na pozwolenie", "Gaida atļauju", "Ждём разрешения", "Cakanie na povolenie", "Cekání na povolení", "許可を待機中", "Wacht op vrijgave", "Laukite leidimo", "Čekajte dopuštenje", "Počakajte na dovolj.", "Ootab laadimisluba", "Menunggu perintah", "Afventer tilladelse", "Aguarde permissão"]</v>
      </c>
    </row>
    <row r="44" spans="1:2" ht="12" customHeight="1">
      <c r="A44" t="str">
        <f>IF(AND(LEFT(TextInput!A44,1)&lt;&gt;"#",TextInput!A44&lt;&gt;"",TextInput!C44=""),TextInput!A44,"")</f>
        <v/>
      </c>
      <c r="B44" t="str">
        <f>IF(TextInput!C44="", "",       CONCATENATE(                 CONCATENATE(TextInput!A44,"=[""",TextInput!C44,""", """,TextInput!D44,""", """,TextInput!E44,""", """,TextInput!F44,""", """,TextInput!G44,""", """,TextInput!H44,""", """,TextInput!I44,""", """,TextInput!J44,""", """,TextInput!K44,""", """,TextInput!L44,""", """),                 CONCATENATE(TextInput!M44,""", """,TextInput!N44,""", """,TextInput!O44,""", """,TextInput!P44,""", """,TextInput!Q44,""", """,TextInput!R44,""", """,TextInput!S44,""", """,TextInput!T44,""", """,TextInput!U44,""", """,TextInput!V44,""", """,TextInput!W44,""", """,TextInput!X44,""", """,TextInput!Y44,"""]")                 ))</f>
        <v>tCONNECTOR_LOCKING=["Connector is locking", "Verriegle Stecker", "Blocco connettore   ", "Connecteur verrou.", "Conector bloqueado", "Låser tilkobling", "Låser  anslutning ", "Pistoke lukittuu", "Fis kilitleniyor", "Wtyczka zablokowana", "Spraudnis ir bloķēts", "Коннектор заблок.", "Konektor zablokovaný", "Konektor zablokován", "コネクターをロック中", "Vergrendeling stek.", "Jungtis užrakinama", "Spajanje priključka", "Konektor se zaklepa", "Pistik lukustub", "Konektor terkunci", "låser tilkoblingen", "A bloquear conector"]</v>
      </c>
    </row>
    <row r="45" spans="1:2" ht="12" customHeight="1">
      <c r="A45" t="str">
        <f>IF(AND(LEFT(TextInput!A45,1)&lt;&gt;"#",TextInput!A45&lt;&gt;"",TextInput!C45=""),TextInput!A45,"")</f>
        <v/>
      </c>
      <c r="B45" t="str">
        <f>IF(TextInput!C45="", "",       CONCATENATE(                 CONCATENATE(TextInput!A45,"=[""",TextInput!C45,""", """,TextInput!D45,""", """,TextInput!E45,""", """,TextInput!F45,""", """,TextInput!G45,""", """,TextInput!H45,""", """,TextInput!I45,""", """,TextInput!J45,""", """,TextInput!K45,""", """,TextInput!L45,""", """),                 CONCATENATE(TextInput!M45,""", """,TextInput!N45,""", """,TextInput!O45,""", """,TextInput!P45,""", """,TextInput!Q45,""", """,TextInput!R45,""", """,TextInput!S45,""", """,TextInput!T45,""", """,TextInput!U45,""", """,TextInput!V45,""", """,TextInput!W45,""", """,TextInput!X45,""", """,TextInput!Y45,"""]")                 ))</f>
        <v>tISOLATION_TEST =["Insulation Test     ", "Isolationsprüfung  ", "Test di isolamento ", "Test d'isolation   ", "Prueba aislamiento", "Isolasjonstest", "Isolationstest", "Eristystesti", "Yalitim testi", "Test izolacji", "Izolācijas pārbaude", "Проверка изоляции", "Test izolácie", "Test izolace", "絶縁を確認中", "Isolatietest", "Izoliacijos patikra", "Provjera izolacije", "Preizkus izolacije", "Isolatsiooni test", "Tes Isolasi", "Isolationstest", "Teste de isolamento"]</v>
      </c>
    </row>
    <row r="46" spans="1:2" ht="12" customHeight="1">
      <c r="A46" t="str">
        <f>IF(AND(LEFT(TextInput!A46,1)&lt;&gt;"#",TextInput!A46&lt;&gt;"",TextInput!C46=""),TextInput!A46,"")</f>
        <v/>
      </c>
      <c r="B46" t="str">
        <f>IF(TextInput!C46="", "",       CONCATENATE(                 CONCATENATE(TextInput!A46,"=[""",TextInput!C46,""", """,TextInput!D46,""", """,TextInput!E46,""", """,TextInput!F46,""", """,TextInput!G46,""", """,TextInput!H46,""", """,TextInput!I46,""", """,TextInput!J46,""", """,TextInput!K46,""", """,TextInput!L46,""", """),                 CONCATENATE(TextInput!M46,""", """,TextInput!N46,""", """,TextInput!O46,""", """,TextInput!P46,""", """,TextInput!Q46,""", """,TextInput!R46,""", """,TextInput!S46,""", """,TextInput!T46,""", """,TextInput!U46,""", """,TextInput!V46,""", """,TextInput!W46,""", """,TextInput!X46,""", """,TextInput!Y46,"""]")                 ))</f>
        <v>tINFO_EXCHANGE =["Information exchange", "Datenaustausch      ", "Comunicazione", "Échange d'informations", "Intercambio inform.", "Kommuniserer", "Kommunikation pågår", "Kommunikoi", "Bilgi alisverisi", "Wymiana informacji", "Informācijas apmaiņa", "Обмен информации", "Výmena informácií", "Výmena informací", "情報交換中", "Data uitwisseling", "Apsikeitimas duomen.", "Prijenos informacija", "Izmenjava informacij", "Andmete edastamine", "Pertukaran Informasi", "Kommunikation pågår", "Troca de informação"]</v>
      </c>
    </row>
    <row r="47" spans="1:2" ht="12" customHeight="1">
      <c r="A47" t="str">
        <f>IF(AND(LEFT(TextInput!A47,1)&lt;&gt;"#",TextInput!A47&lt;&gt;"",TextInput!C47=""),TextInput!A47,"")</f>
        <v/>
      </c>
      <c r="B47" t="str">
        <f>IF(TextInput!C47="", "",       CONCATENATE(                 CONCATENATE(TextInput!A47,"=[""",TextInput!C47,""", """,TextInput!D47,""", """,TextInput!E47,""", """,TextInput!F47,""", """,TextInput!G47,""", """,TextInput!H47,""", """,TextInput!I47,""", """,TextInput!J47,""", """,TextInput!K47,""", """,TextInput!L47,""", """),                 CONCATENATE(TextInput!M47,""", """,TextInput!N47,""", """,TextInput!O47,""", """,TextInput!P47,""", """,TextInput!Q47,""", """,TextInput!R47,""", """,TextInput!S47,""", """,TextInput!T47,""", """,TextInput!U47,""", """,TextInput!V47,""", """,TextInput!W47,""", """,TextInput!X47,""", """,TextInput!Y47,"""]")                 ))</f>
        <v>tCHARGE =["Charge              ", "Laden               ", "Carica in corso     ", "Charge en cours", "Cargando", "Lader              ", "Laddar", "Lataa", "Sarj oluyor", "Ładowanie", "Uzlāde", "Зарядка", "Nabíjanie", "Nabíjení", "充電中", "Laden", "Įkrauti", "Punjenje", "Polnjenje", "Laadimine", "Mengisi daya", "Lader", "Carga"]</v>
      </c>
    </row>
    <row r="48" spans="1:2" ht="12" customHeight="1">
      <c r="A48" t="str">
        <f>IF(AND(LEFT(TextInput!A48,1)&lt;&gt;"#",TextInput!A48&lt;&gt;"",TextInput!C48=""),TextInput!A48,"")</f>
        <v/>
      </c>
      <c r="B48" t="str">
        <f>IF(TextInput!C48="", "",       CONCATENATE(                 CONCATENATE(TextInput!A48,"=[""",TextInput!C48,""", """,TextInput!D48,""", """,TextInput!E48,""", """,TextInput!F48,""", """,TextInput!G48,""", """,TextInput!H48,""", """,TextInput!I48,""", """,TextInput!J48,""", """,TextInput!K48,""", """,TextInput!L48,""", """),                 CONCATENATE(TextInput!M48,""", """,TextInput!N48,""", """,TextInput!O48,""", """,TextInput!P48,""", """,TextInput!Q48,""", """,TextInput!R48,""", """,TextInput!S48,""", """,TextInput!T48,""", """,TextInput!U48,""", """,TextInput!V48,""", """,TextInput!W48,""", """,TextInput!X48,""", """,TextInput!Y48,"""]")                 ))</f>
        <v>tCHARGE_STOP =["Chrg stop processing", "Laden wird beendet  ", "Carica terminata    ", "Recharge terminée", "Proceso fin de carga", "Lading avbrutt", "Laddning avslutas", "Lataaminen keskeytyi", "Durdurma islemi", "Ładowanie zatrzymane", "Uzlādes apturēšana", "Остановка зарядки", "Zastavenie nabíjania", "Zastavování nabíjení", "充電終了", "Laden wordt beëindig", "Stabdyti įkrovimą", "Prekid postupka", "Prekinitev polnjenja", "Laadimise lõpetamine", "Berhenti isi daya", "ladning afsluttes", "A proc. fim de carga"]</v>
      </c>
    </row>
    <row r="49" spans="1:2" ht="12" customHeight="1">
      <c r="A49" t="str">
        <f>IF(AND(LEFT(TextInput!A49,1)&lt;&gt;"#",TextInput!A49&lt;&gt;"",TextInput!C49=""),TextInput!A49,"")</f>
        <v/>
      </c>
      <c r="B49" t="str">
        <f>IF(TextInput!C49="", "",       CONCATENATE(                 CONCATENATE(TextInput!A49,"=[""",TextInput!C49,""", """,TextInput!D49,""", """,TextInput!E49,""", """,TextInput!F49,""", """,TextInput!G49,""", """,TextInput!H49,""", """,TextInput!I49,""", """,TextInput!J49,""", """,TextInput!K49,""", """,TextInput!L49,""", """),                 CONCATENATE(TextInput!M49,""", """,TextInput!N49,""", """,TextInput!O49,""", """,TextInput!P49,""", """,TextInput!Q49,""", """,TextInput!R49,""", """,TextInput!S49,""", """,TextInput!T49,""", """,TextInput!U49,""", """,TextInput!V49,""", """,TextInput!W49,""", """,TextInput!X49,""", """,TextInput!Y49,"""]")                 ))</f>
        <v>tAPPLYING_TESTVOLTAGE =["Applying Testvoltage", "Aufbau Prüfspannung", "Test Tensione", "Application de la tension de test", "Aplic prueba tensión", "Setter Testspenning", "Testar spänning", "Jännitetesti", "Voltaj testi", "Test napięcia", "Sprieguma pārbaude", "Проверка напряжения", "Aplik. test napätia", "Aplik. test. napetí", "試験電圧を適用", "Testspanning opbouw", "Įtampos patikra", "Ispitni napon", "Testiranje napetosti", "Pinge testimine", "Memulai pengecekan", "Sætter testspænding", "A testar tensão"]</v>
      </c>
    </row>
    <row r="50" spans="1:2" ht="12" customHeight="1">
      <c r="A50" t="str">
        <f>IF(AND(LEFT(TextInput!A50,1)&lt;&gt;"#",TextInput!A50&lt;&gt;"",TextInput!C50=""),TextInput!A50,"")</f>
        <v/>
      </c>
      <c r="B50" t="str">
        <f>IF(TextInput!C50="", "",       CONCATENATE(                 CONCATENATE(TextInput!A50,"=[""",TextInput!C50,""", """,TextInput!D50,""", """,TextInput!E50,""", """,TextInput!F50,""", """,TextInput!G50,""", """,TextInput!H50,""", """,TextInput!I50,""", """,TextInput!J50,""", """,TextInput!K50,""", """,TextInput!L50,""", """),                 CONCATENATE(TextInput!M50,""", """,TextInput!N50,""", """,TextInput!O50,""", """,TextInput!P50,""", """,TextInput!Q50,""", """,TextInput!R50,""", """,TextInput!S50,""", """,TextInput!T50,""", """,TextInput!U50,""", """,TextInput!V50,""", """,TextInput!W50,""", """,TextInput!X50,""", """,TextInput!Y50,"""]")                 ))</f>
        <v>tSHUT_OFF_CURRENT =["Turning-off current ", "Abschaltung Ladung  ", "Spegnimento corrente", "Désactivation charge", "Apagando corriente", "Skrur av strøm ", "Avslutningsström", "Katkaisee virran", "Akim kapatiliyor", "Wyłączanie prądu ", "Strāvas atslēgšana", "Откл. Тока", "Vypínanie prúdu", "Vypínání nabíjení", "電流を切る", "Stroom afschakelen", "Išjungiama srovė", "Isključivanje struje", "Izklop toka", "katk. voolu ülekande", "Memutus arus", "Slukker for strømmen", "A desligar corrente"]</v>
      </c>
    </row>
    <row r="51" spans="1:2" ht="12" customHeight="1">
      <c r="A51" t="str">
        <f>IF(AND(LEFT(TextInput!A51,1)&lt;&gt;"#",TextInput!A51&lt;&gt;"",TextInput!C51=""),TextInput!A51,"")</f>
        <v/>
      </c>
      <c r="B51" t="str">
        <f>IF(TextInput!C51="", "",       CONCATENATE(                 CONCATENATE(TextInput!A51,"=[""",TextInput!C51,""", """,TextInput!D51,""", """,TextInput!E51,""", """,TextInput!F51,""", """,TextInput!G51,""", """,TextInput!H51,""", """,TextInput!I51,""", """,TextInput!J51,""", """,TextInput!K51,""", """,TextInput!L51,""", """),                 CONCATENATE(TextInput!M51,""", """,TextInput!N51,""", """,TextInput!O51,""", """,TextInput!P51,""", """,TextInput!Q51,""", """,TextInput!R51,""", """,TextInput!S51,""", """,TextInput!T51,""", """,TextInput!U51,""", """,TextInput!V51,""", """,TextInput!W51,""", """,TextInput!X51,""", """,TextInput!Y51,"""]")                 ))</f>
        <v>tSHUT_OFF_EV =["Switching off EV    ", "Abschaltung Fahrzeug", "Spegnimento veicolo ", "Déconnexion véhicule", "Apagando vehículo", "Skrur av elbilen ", "Kopplar från fordon", "Katkaisee yhteyden", "E-arac kapatiliyor ", "Wyłączenie pojazdu", "Auto atslēgšana", "Отключение авто.", "Vypínanie vozidla", "Vypínání vozidla", "電動車のシステム終了", "Voertuig afschakelen", "Atjung. elektromob.", "Gašenje EV-a", "Izklop EV", "katkestab EV", "Mematikan EV", "Frakobler bilen", "A desligar veículo"]</v>
      </c>
    </row>
    <row r="52" spans="1:2" ht="12" customHeight="1">
      <c r="A52" t="str">
        <f>IF(AND(LEFT(TextInput!A52,1)&lt;&gt;"#",TextInput!A52&lt;&gt;"",TextInput!C52=""),TextInput!A52,"")</f>
        <v/>
      </c>
      <c r="B52" t="str">
        <f>IF(TextInput!C52="", "",       CONCATENATE(                 CONCATENATE(TextInput!A52,"=[""",TextInput!C52,""", """,TextInput!D52,""", """,TextInput!E52,""", """,TextInput!F52,""", """,TextInput!G52,""", """,TextInput!H52,""", """,TextInput!I52,""", """,TextInput!J52,""", """,TextInput!K52,""", """,TextInput!L52,""", """),                 CONCATENATE(TextInput!M52,""", """,TextInput!N52,""", """,TextInput!O52,""", """,TextInput!P52,""", """,TextInput!Q52,""", """,TextInput!R52,""", """,TextInput!S52,""", """,TextInput!T52,""", """,TextInput!U52,""", """,TextInput!V52,""", """,TextInput!W52,""", """,TextInput!X52,""", """,TextInput!Y52,"""]")                 ))</f>
        <v>tCHECKING_VOLTAGE =["Checking voltage    ", "Prüfe Spannung     ", "Controllo tensione", "Contrôle de tension", "Comprobando tensión", "Spenningssjekk    ", "Testar spänning", "Tarkistaa jännitteen", "Voltaj kontrolu", "Test napięcia", "Pārbauda spriegumu", "Проверка напряжения", "Kontrola napätia", "Kontrola napetí", "電圧を確認中", "Spanning controleren", "Įtampos patikra", "Provjera napona", "Prev. napetosti", "pinge kontroll", "Pengecekan tegangan", "Kontrol af spænding", "A verificar tensão"]</v>
      </c>
    </row>
    <row r="53" spans="1:2" ht="12" customHeight="1">
      <c r="A53" t="str">
        <f>IF(AND(LEFT(TextInput!A53,1)&lt;&gt;"#",TextInput!A53&lt;&gt;"",TextInput!C53=""),TextInput!A53,"")</f>
        <v/>
      </c>
      <c r="B53" t="str">
        <f>IF(TextInput!C53="", "",       CONCATENATE(                 CONCATENATE(TextInput!A53,"=[""",TextInput!C53,""", """,TextInput!D53,""", """,TextInput!E53,""", """,TextInput!F53,""", """,TextInput!G53,""", """,TextInput!H53,""", """,TextInput!I53,""", """,TextInput!J53,""", """,TextInput!K53,""", """,TextInput!L53,""", """),                 CONCATENATE(TextInput!M53,""", """,TextInput!N53,""", """,TextInput!O53,""", """,TextInput!P53,""", """,TextInput!Q53,""", """,TextInput!R53,""", """,TextInput!S53,""", """,TextInput!T53,""", """,TextInput!U53,""", """,TextInput!V53,""", """,TextInput!W53,""", """,TextInput!X53,""", """,TextInput!Y53,"""]")                 ))</f>
        <v>tENDING_COMMUNICATION =["End EV communication", "Beende Kommunikation", "Fine comunicazione  ", "Fin communication  ", "Final comunic. VE", "Stopper elbil tilkob", "Avslutar förbindelse", "Katkaisee yhteyden", "Haberlesme bitiyor", "Komunikacja wył.", "Beigt komunikāciju", "Закончить коммуник.", "Ukoncenie EV komun.", "Ukoncení komunikace", "電動車通信終了", "Einde communicatie", "Baigti ryšį ", "Prekid EV veze", "Prekinitev komun.", "Auto kommunik. lõp.", "Komunikasi selesai", "Stopper forbindelsen", "A terminar comunicação"]</v>
      </c>
    </row>
    <row r="54" spans="1:2" ht="12" customHeight="1">
      <c r="A54" t="str">
        <f>IF(AND(LEFT(TextInput!A54,1)&lt;&gt;"#",TextInput!A54&lt;&gt;"",TextInput!C54=""),TextInput!A54,"")</f>
        <v/>
      </c>
      <c r="B54" t="str">
        <f>IF(TextInput!C54="", "",       CONCATENATE(                 CONCATENATE(TextInput!A54,"=[""",TextInput!C54,""", """,TextInput!D54,""", """,TextInput!E54,""", """,TextInput!F54,""", """,TextInput!G54,""", """,TextInput!H54,""", """,TextInput!I54,""", """,TextInput!J54,""", """,TextInput!K54,""", """,TextInput!L54,""", """),                 CONCATENATE(TextInput!M54,""", """,TextInput!N54,""", """,TextInput!O54,""", """,TextInput!P54,""", """,TextInput!Q54,""", """,TextInput!R54,""", """,TextInput!S54,""", """,TextInput!T54,""", """,TextInput!U54,""", """,TextInput!V54,""", """,TextInput!W54,""", """,TextInput!X54,""", """,TextInput!Y54,"""]")                 ))</f>
        <v>tSTART_CHARGE =["Starting to charge ..  ", "Beginne Ladung ...  ", "Inizio carica... ", "Démarrage de la charge…", "Iniciando carga .. ", "Starting lading ..  ", "Startar laddning...", "Lataaminen alkaa...", "Sarj basliyor", "Start ładowania ", "Uzsāk uzlādi…", "Начало зарядки", "Spúštam nabíjanie", "Spouštím nabíjení", "充電開始・・・", "Laden starten", "Pradedamas įkrov.", "Punjenje počinje …", "Začetek polnjenja…", "Laadimise alustamine", "Memulai isi daya", "Starter ladning", "A iniciar carga..."]</v>
      </c>
    </row>
    <row r="55" spans="1:2" ht="12" customHeight="1">
      <c r="A55" t="str">
        <f>IF(AND(LEFT(TextInput!A55,1)&lt;&gt;"#",TextInput!A55&lt;&gt;"",TextInput!C55=""),TextInput!A55,"")</f>
        <v/>
      </c>
      <c r="B55" t="str">
        <f>IF(TextInput!C55="", "",       CONCATENATE(                 CONCATENATE(TextInput!A55,"=[""",TextInput!C55,""", """,TextInput!D55,""", """,TextInput!E55,""", """,TextInput!F55,""", """,TextInput!G55,""", """,TextInput!H55,""", """,TextInput!I55,""", """,TextInput!J55,""", """,TextInput!K55,""", """,TextInput!L55,""", """),                 CONCATENATE(TextInput!M55,""", """,TextInput!N55,""", """,TextInput!O55,""", """,TextInput!P55,""", """,TextInput!Q55,""", """,TextInput!R55,""", """,TextInput!S55,""", """,TextInput!T55,""", """,TextInput!U55,""", """,TextInput!V55,""", """,TextInput!W55,""", """,TextInput!X55,""", """,TextInput!Y55,"""]")                 ))</f>
        <v>tPLUG_CONNECTED =["Connector plugged   ", "Stecker eingesteckt ", "Connettore inserito", "Connecteur inseré", "Conector enchufado", "Plugget i kontakt   ", "Kontakt ansluten", "Pistoke liitetty", "Fis takildi", "Wtyczka podłączona", "Spraudnis pievienots", "Коннектор вставлен", "Konektor zapojený", "Konektor zapojen", "コネクター接続済", "Stekker aangesloten", "Jungtis prijungta", "Priključak spojen", "Konektor vključen", "Pistik ühendatud", "Gun SPKLU terhubung", "Ladestik tilsluttet", "Conector inserido"]</v>
      </c>
    </row>
    <row r="56" spans="1:2" ht="12" customHeight="1">
      <c r="A56" t="str">
        <f>IF(AND(LEFT(TextInput!A56,1)&lt;&gt;"#",TextInput!A56&lt;&gt;"",TextInput!C56=""),TextInput!A56,"")</f>
        <v/>
      </c>
      <c r="B56" t="str">
        <f>IF(TextInput!C56="", "",       CONCATENATE(                 CONCATENATE(TextInput!A56,"=[""",TextInput!C56,""", """,TextInput!D56,""", """,TextInput!E56,""", """,TextInput!F56,""", """,TextInput!G56,""", """,TextInput!H56,""", """,TextInput!I56,""", """,TextInput!J56,""", """,TextInput!K56,""", """,TextInput!L56,""", """),                 CONCATENATE(TextInput!M56,""", """,TextInput!N56,""", """,TextInput!O56,""", """,TextInput!P56,""", """,TextInput!Q56,""", """,TextInput!R56,""", """,TextInput!S56,""", """,TextInput!T56,""", """,TextInput!U56,""", """,TextInput!V56,""", """,TextInput!W56,""", """,TextInput!X56,""", """,TextInput!Y56,"""]")                 ))</f>
        <v>tINIT_CONN =["Connection establish", "Verbindungsaufbau", "Conness. stabilita", "Connexion établie", "Conexión establecida", "Tilkoblet", "Anslutning etablerad", "Yhteys muodostuu", "Baglanti kuruldu", "Połączono", "Savienots", "Соединено", "Spojenie nadviazané", "Spojení navázáno", "接続を確立中", "Verbindings opbouw", "Sujungta", "Veza uspostavljena", "Vzpostavljena povez.", "Ühendus loodud", "Koneksi terjalin", "Forbindelse oprettet", "Conexão estabelecida"]</v>
      </c>
    </row>
    <row r="57" spans="1:2" ht="12" customHeight="1">
      <c r="A57" t="str">
        <f>IF(AND(LEFT(TextInput!A57,1)&lt;&gt;"#",TextInput!A57&lt;&gt;"",TextInput!C57=""),TextInput!A57,"")</f>
        <v/>
      </c>
      <c r="B57" t="str">
        <f>IF(TextInput!C57="", "",       CONCATENATE(                 CONCATENATE(TextInput!A57,"=[""",TextInput!C57,""", """,TextInput!D57,""", """,TextInput!E57,""", """,TextInput!F57,""", """,TextInput!G57,""", """,TextInput!H57,""", """,TextInput!I57,""", """,TextInput!J57,""", """,TextInput!K57,""", """,TextInput!L57,""", """),                 CONCATENATE(TextInput!M57,""", """,TextInput!N57,""", """,TextInput!O57,""", """,TextInput!P57,""", """,TextInput!Q57,""", """,TextInput!R57,""", """,TextInput!S57,""", """,TextInput!T57,""", """,TextInput!U57,""", """,TextInput!V57,""", """,TextInput!W57,""", """,TextInput!X57,""", """,TextInput!Y57,"""]")                 ))</f>
        <v>tSLAC =["Wait for link", "Warte auf Link", "Attesa collegamento", "En attente du lien", "Esperando conexión", "Venter på link", "Väntar på länk", "Odota yhteyttä", "Link bekleniyor", "Uruch. komunikacji", "Gaida savienojumu", "Ждёт соединения", "Cakanie na spojenie", "Cekání na spojení", "リンクを待機中", "Wacht op link", "Laukiama sujungimo", "Pričekajte vezu", "Počakajte na povez.", "Ühenduse ootel", "Menuggu tautan", "Venter på link", "Aguarde a conexão"]</v>
      </c>
    </row>
    <row r="58" spans="1:2" ht="12" customHeight="1">
      <c r="A58" t="str">
        <f>IF(AND(LEFT(TextInput!A58,1)&lt;&gt;"#",TextInput!A58&lt;&gt;"",TextInput!C58=""),TextInput!A58,"")</f>
        <v/>
      </c>
      <c r="B58" t="str">
        <f>IF(TextInput!C58="", "",       CONCATENATE(                 CONCATENATE(TextInput!A58,"=[""",TextInput!C58,""", """,TextInput!D58,""", """,TextInput!E58,""", """,TextInput!F58,""", """,TextInput!G58,""", """,TextInput!H58,""", """,TextInput!I58,""", """,TextInput!J58,""", """,TextInput!K58,""", """,TextInput!L58,""", """),                 CONCATENATE(TextInput!M58,""", """,TextInput!N58,""", """,TextInput!O58,""", """,TextInput!P58,""", """,TextInput!Q58,""", """,TextInput!R58,""", """,TextInput!S58,""", """,TextInput!T58,""", """,TextInput!U58,""", """,TextInput!V58,""", """,TextInput!W58,""", """,TextInput!X58,""", """,TextInput!Y58,"""]")                 ))</f>
        <v>tNO_CHARGING1=["No charging request ", "Vom Fzg. keine       ", "Nessuna richiesta di", "Aucune demande de", "Sin petición carga", "Kjøretøy spør", "Laddning ej begärd", "Ei latauspyyntöä", "Hic sarj istegi yok", "Brak żądania ładow.", "Nav uzlādes pieprasījuma", "Не заряжайте", "Vozidlo nevyžiadalo", "Vozidlo nevyžádalo", "自動車から", "Geen oplaad verzoek", "Nėra prašymo įkrauti", "Ne traži se punjenje", "Ni zahteve za polnj.", "Laadimiskäsku pole", "Tidak ada permintaan", "Ingen lade-anmodning", "Carga não solicitada"]</v>
      </c>
    </row>
    <row r="59" spans="1:2" ht="12" customHeight="1">
      <c r="A59" t="str">
        <f>IF(AND(LEFT(TextInput!A59,1)&lt;&gt;"#",TextInput!A59&lt;&gt;"",TextInput!C59=""),TextInput!A59,"")</f>
        <v/>
      </c>
      <c r="B59" t="str">
        <f>IF(TextInput!C59="", "",       CONCATENATE(                 CONCATENATE(TextInput!A59,"=[""",TextInput!C59,""", """,TextInput!D59,""", """,TextInput!E59,""", """,TextInput!F59,""", """,TextInput!G59,""", """,TextInput!H59,""", """,TextInput!I59,""", """,TextInput!J59,""", """,TextInput!K59,""", """,TextInput!L59,""", """),                 CONCATENATE(TextInput!M59,""", """,TextInput!N59,""", """,TextInput!O59,""", """,TextInput!P59,""", """,TextInput!Q59,""", """,TextInput!R59,""", """,TextInput!S59,""", """,TextInput!T59,""", """,TextInput!U59,""", """,TextInput!V59,""", """,TextInput!W59,""", """,TextInput!X59,""", """,TextInput!Y59,"""]")                 ))</f>
        <v>tNO_CHARGING2=["from vehicle        ", "Ladeanforderung     ", "carica dal veicolo", "charge du véhicule", "del vehículo", "ikke om lading", "från fordon", "autosta", "aractan", "z pojazdu   ", "no auto", "от автомобиля", "nabíjanie", "nabíjení", "充電要求がありません", "van auto", "iš elektromobilio", "iz vozila", "od vozila", "autolt", "dari EV", "Fra køretøjet", "do veículo"]</v>
      </c>
    </row>
    <row r="60" spans="1:2" ht="12" customHeight="1">
      <c r="A60" t="str">
        <f>IF(AND(LEFT(TextInput!A60,1)&lt;&gt;"#",TextInput!A60&lt;&gt;"",TextInput!C60=""),TextInput!A60,"")</f>
        <v/>
      </c>
      <c r="B60" t="str">
        <f>IF(TextInput!C60="", "",       CONCATENATE(                 CONCATENATE(TextInput!A60,"=[""",TextInput!C60,""", """,TextInput!D60,""", """,TextInput!E60,""", """,TextInput!F60,""", """,TextInput!G60,""", """,TextInput!H60,""", """,TextInput!I60,""", """,TextInput!J60,""", """,TextInput!K60,""", """,TextInput!L60,""", """),                 CONCATENATE(TextInput!M60,""", """,TextInput!N60,""", """,TextInput!O60,""", """,TextInput!P60,""", """,TextInput!Q60,""", """,TextInput!R60,""", """,TextInput!S60,""", """,TextInput!T60,""", """,TextInput!U60,""", """,TextInput!V60,""", """,TextInput!W60,""", """,TextInput!X60,""", """,TextInput!Y60,"""]")                 ))</f>
        <v>tPARAM_DISCOVERY =["Param exchange      ", "Parameteraustausch ", "Scambio parametri", "Echange paramètres", "Intercam. parámetros", "Utveksler parameter", "Ändrar parametrar", "Parametrien vaihto", "Veri degisimi", "Zmiana parametrów", "Parametru maiņa", "Смена параметров", "Výmena parametrov", "Výmena parametru", "パラメータ交換中", "Uitwisseling param.", "Apsikeitimas param.", "Provjera parametara", "Izmenjava parametrov", "Parameetrite vahetus", "Pertukaran parameter", "Ændrer parametre", "Troca de parâmetros"]</v>
      </c>
    </row>
    <row r="61" spans="1:2" ht="12" customHeight="1">
      <c r="A61" t="str">
        <f>IF(AND(LEFT(TextInput!A61,1)&lt;&gt;"#",TextInput!A61&lt;&gt;"",TextInput!C61=""),TextInput!A61,"")</f>
        <v/>
      </c>
      <c r="B61" t="str">
        <f>IF(TextInput!C61="", "",       CONCATENATE(                 CONCATENATE(TextInput!A61,"=[""",TextInput!C61,""", """,TextInput!D61,""", """,TextInput!E61,""", """,TextInput!F61,""", """,TextInput!G61,""", """,TextInput!H61,""", """,TextInput!I61,""", """,TextInput!J61,""", """,TextInput!K61,""", """,TextInput!L61,""", """),                 CONCATENATE(TextInput!M61,""", """,TextInput!N61,""", """,TextInput!O61,""", """,TextInput!P61,""", """,TextInput!Q61,""", """,TextInput!R61,""", """,TextInput!S61,""", """,TextInput!T61,""", """,TextInput!U61,""", """,TextInput!V61,""", """,TextInput!W61,""", """,TextInput!X61,""", """,TextInput!Y61,"""]")                 ))</f>
        <v>tSAFETY_TEST =["Safety Check        ", "Sicherheitsprüfung ", "Test di sicurezza   ", "Test de securité   ", "Comprobac. Seguridad", "Sikkerhetssjekk", "Säkerhetstest", "Turvallisuustesti", "Guvenlik kontrolu", "Spr. bezpieczeństwa", "Drošības pārbaude", "Пров-ка безопасности", "Kontrola bezpecnosti", "Kontrola bezpecnosti", "安全点検", "Veiligheidscontrole", "Saugos patikra", "Sigurnosna provjera", "Preverjanje varnosti", "Turvalisuse kontroll", "Pemeriksaan keamanan", "Sikkerhedstjek", "Teste de segurança"]</v>
      </c>
    </row>
    <row r="62" spans="1:2" ht="12" customHeight="1">
      <c r="A62" t="str">
        <f>IF(AND(LEFT(TextInput!A62,1)&lt;&gt;"#",TextInput!A62&lt;&gt;"",TextInput!C62=""),TextInput!A62,"")</f>
        <v/>
      </c>
      <c r="B62" t="str">
        <f>IF(TextInput!C62="", "",       CONCATENATE(                 CONCATENATE(TextInput!A62,"=[""",TextInput!C62,""", """,TextInput!D62,""", """,TextInput!E62,""", """,TextInput!F62,""", """,TextInput!G62,""", """,TextInput!H62,""", """,TextInput!I62,""", """,TextInput!J62,""", """,TextInput!K62,""", """,TextInput!L62,""", """),                 CONCATENATE(TextInput!M62,""", """,TextInput!N62,""", """,TextInput!O62,""", """,TextInput!P62,""", """,TextInput!Q62,""", """,TextInput!R62,""", """,TextInput!S62,""", """,TextInput!T62,""", """,TextInput!U62,""", """,TextInput!V62,""", """,TextInput!W62,""", """,TextInput!X62,""", """,TextInput!Y62,"""]")                 ))</f>
        <v>tPRE_CHARGE_1 =["PreCharge     ", "Vorladung", "Precarica", "Préchargement", "Preparando carga", "Spenning før", "Förladdning", "Esilataus", "On Sarj", "Ładowanie wstępne   ", "Pirms-uzlāde", "Зарядка", "Prednabíjanie", "Prednabíjení", "事前充電", "PreCharge     ", "Ruošiama įkrov.", "Predpunjenje", "Predpolnjenje", "Eellaadimine", "Pra pengisian daya", "Forbereder", "Pré-carga"]</v>
      </c>
    </row>
    <row r="63" spans="1:2" ht="12" customHeight="1">
      <c r="A63" t="str">
        <f>IF(AND(LEFT(TextInput!A63,1)&lt;&gt;"#",TextInput!A63&lt;&gt;"",TextInput!C63=""),TextInput!A63,"")</f>
        <v/>
      </c>
      <c r="B63" t="str">
        <f>IF(TextInput!C63="", "",       CONCATENATE(                 CONCATENATE(TextInput!A63,"=[""",TextInput!C63,""", """,TextInput!D63,""", """,TextInput!E63,""", """,TextInput!F63,""", """,TextInput!G63,""", """,TextInput!H63,""", """,TextInput!I63,""", """,TextInput!J63,""", """,TextInput!K63,""", """,TextInput!L63,""", """),                 CONCATENATE(TextInput!M63,""", """,TextInput!N63,""", """,TextInput!O63,""", """,TextInput!P63,""", """,TextInput!Q63,""", """,TextInput!R63,""", """,TextInput!S63,""", """,TextInput!T63,""", """,TextInput!U63,""", """,TextInput!V63,""", """,TextInput!W63,""", """,TextInput!X63,""", """,TextInput!Y63,"""]")                 ))</f>
        <v>tPRE_CHARGE_2 =["Voltage: %5.1fV     ", "Spannung: %5.1fV    ", "Tensione: %5.1fV", "Tension: %5.1fV    ", "Tensión: %5.1fV     ", "Lading: %5.1fV     ", "spänning: %5.1fV", "Jännite: %5.1fV     ", "Voltaj: %5.1fV     ", "Napięcie: %5.1fV", "Spriegums: %5.1fV", "Напряжение: %5.1fV", "Napätie: %5.1fV     ", "Napetí: %5.1fV     ", "電圧: %5.1fV ", "Spanning: %5.1fV  ", "Įtampa: %5.1fV     ", "Napon: %5.1fV", "Napetost:%5.1fV     ", "Pinge: %5.1fV", "Tegangan: %5.1fV    ", "Spænding: %5.1fV", "Tensão: %5.1fV     "]</v>
      </c>
    </row>
    <row r="64" spans="1:2" ht="12" customHeight="1">
      <c r="A64" t="str">
        <f>IF(AND(LEFT(TextInput!A64,1)&lt;&gt;"#",TextInput!A64&lt;&gt;"",TextInput!C64=""),TextInput!A64,"")</f>
        <v/>
      </c>
      <c r="B64" t="str">
        <f>IF(TextInput!C64="", "",       CONCATENATE(                 CONCATENATE(TextInput!A64,"=[""",TextInput!C64,""", """,TextInput!D64,""", """,TextInput!E64,""", """,TextInput!F64,""", """,TextInput!G64,""", """,TextInput!H64,""", """,TextInput!I64,""", """,TextInput!J64,""", """,TextInput!K64,""", """,TextInput!L64,""", """),                 CONCATENATE(TextInput!M64,""", """,TextInput!N64,""", """,TextInput!O64,""", """,TextInput!P64,""", """,TextInput!Q64,""", """,TextInput!R64,""", """,TextInput!S64,""", """,TextInput!T64,""", """,TextInput!U64,""", """,TextInput!V64,""", """,TextInput!W64,""", """,TextInput!X64,""", """,TextInput!Y64,"""]")                 ))</f>
        <v/>
      </c>
    </row>
    <row r="65" spans="1:2" ht="12" customHeight="1">
      <c r="A65" t="str">
        <f>IF(AND(LEFT(TextInput!A65,1)&lt;&gt;"#",TextInput!A65&lt;&gt;"",TextInput!C65=""),TextInput!A65,"")</f>
        <v/>
      </c>
      <c r="B65" t="str">
        <f>IF(TextInput!C65="", "",       CONCATENATE(                 CONCATENATE(TextInput!A65,"=[""",TextInput!C65,""", """,TextInput!D65,""", """,TextInput!E65,""", """,TextInput!F65,""", """,TextInput!G65,""", """,TextInput!H65,""", """,TextInput!I65,""", """,TextInput!J65,""", """,TextInput!K65,""", """,TextInput!L65,""", """),                 CONCATENATE(TextInput!M65,""", """,TextInput!N65,""", """,TextInput!O65,""", """,TextInput!P65,""", """,TextInput!Q65,""", """,TextInput!R65,""", """,TextInput!S65,""", """,TextInput!T65,""", """,TextInput!U65,""", """,TextInput!V65,""", """,TextInput!W65,""", """,TextInput!X65,""", """,TextInput!Y65,"""]")                 ))</f>
        <v/>
      </c>
    </row>
    <row r="66" spans="1:2" ht="12" customHeight="1">
      <c r="A66" t="str">
        <f>IF(AND(LEFT(TextInput!A66,1)&lt;&gt;"#",TextInput!A66&lt;&gt;"",TextInput!C66=""),TextInput!A66,"")</f>
        <v/>
      </c>
      <c r="B66" t="str">
        <f>IF(TextInput!C66="", "",       CONCATENATE(                 CONCATENATE(TextInput!A66,"=[""",TextInput!C66,""", """,TextInput!D66,""", """,TextInput!E66,""", """,TextInput!F66,""", """,TextInput!G66,""", """,TextInput!H66,""", """,TextInput!I66,""", """,TextInput!J66,""", """,TextInput!K66,""", """,TextInput!L66,""", """),                 CONCATENATE(TextInput!M66,""", """,TextInput!N66,""", """,TextInput!O66,""", """,TextInput!P66,""", """,TextInput!Q66,""", """,TextInput!R66,""", """,TextInput!S66,""", """,TextInput!T66,""", """,TextInput!U66,""", """,TextInput!V66,""", """,TextInput!W66,""", """,TextInput!X66,""", """,TextInput!Y66,"""]")                 ))</f>
        <v>tCHARGE_TIME =["Charge Time %02d:%02d:%02d", "Ladedauer   %02d:%02d:%02d", "TempoCarica %02d:%02d:%02d", "Durée %02d:%02d:%02d", "Tiempo de carga %02d:%02d:%02d", "Tid ladet   %02d:%02d:%02d", "Laddtid     %02d:%02d:%02d", "Latausaika  %02d:%02d:%02d", "Sarj suresi %02d:%02d:%02d", "Czas ład.  %02d:%02d:%02d", "Uzl. laiks  %02d:%02d:%02d", "Время зар-ки%02d:%02d:%02d", "Nabíj. cas  %02d:%02d:%02d", "Nabíj. cas  %02d:%02d:%02d", "充電期間　%02d:%02d:%02d", "Laadtijd   %02d:%02d:%02d", "Krov. laik. %02d:%02d:%02d", "Trajanje %02d:%02d:%02d", "Čas polnj. %02d:%02d:%02d", "Sessioon %02d:%02d:%02d", "Durasi      %02d:%02d:%02d", "Opladningstid %02d:%02d:%02d", "Duração %02d:%02d:%02d"]</v>
      </c>
    </row>
    <row r="67" spans="1:2" ht="12" customHeight="1">
      <c r="A67" t="str">
        <f>IF(AND(LEFT(TextInput!A67,1)&lt;&gt;"#",TextInput!A67&lt;&gt;"",TextInput!C67=""),TextInput!A67,"")</f>
        <v/>
      </c>
      <c r="B67" t="str">
        <f>IF(TextInput!C67="", "",       CONCATENATE(                 CONCATENATE(TextInput!A67,"=[""",TextInput!C67,""", """,TextInput!D67,""", """,TextInput!E67,""", """,TextInput!F67,""", """,TextInput!G67,""", """,TextInput!H67,""", """,TextInput!I67,""", """,TextInput!J67,""", """,TextInput!K67,""", """,TextInput!L67,""", """),                 CONCATENATE(TextInput!M67,""", """,TextInput!N67,""", """,TextInput!O67,""", """,TextInput!P67,""", """,TextInput!Q67,""", """,TextInput!R67,""", """,TextInput!S67,""", """,TextInput!T67,""", """,TextInput!U67,""", """,TextInput!V67,""", """,TextInput!W67,""", """,TextInput!X67,""", """,TextInput!Y67,"""]")                 ))</f>
        <v>tREM_CHARGE_TIME =["Remaining   %02d:%02d:%02d", "Restzeit    %02d:%02d:%02d", "Rimanente   %02d:%02d:%02d", "Restant %02d:%02d:%02d", "Restante    %02d:%02d:%02d", "Gjenstående %02d:%02d:%02d", "Återstår    %02d:%02d:%02d", "Jäljellä    %02d:%02d:%02d", "Kalan sure  %02d:%02d:%02d", "Pozostało  %02d:%02d:%02d", "Atlicis   %02d:%02d:%02d", "Осталось   %02d:%02d:%02d", "Zostav. cas %02d:%02d:%02d", "Zbývaj. cas %02d:%02d:%02d", "残り時間　%02d:%02d:%02d", "Resterend %02d:%02d:%02d", "Liko   %02d:%02d:%02d", "Preostalo %02d:%02d:%02d", "Ostane še   %02d:%02d:%02d", "Jäänud %02d:%02d:%02d", "Sisa waktu  %02d:%02d:%02d", "Ladetid %02d:%02d:%02d", "Restante    %02d:%02d:%02d"]</v>
      </c>
    </row>
    <row r="68" spans="1:2" ht="12" customHeight="1">
      <c r="A68" t="str">
        <f>IF(AND(LEFT(TextInput!A68,1)&lt;&gt;"#",TextInput!A68&lt;&gt;"",TextInput!C68=""),TextInput!A68,"")</f>
        <v/>
      </c>
      <c r="B68" t="str">
        <f>IF(TextInput!C68="", "",       CONCATENATE(                 CONCATENATE(TextInput!A68,"=[""",TextInput!C68,""", """,TextInput!D68,""", """,TextInput!E68,""", """,TextInput!F68,""", """,TextInput!G68,""", """,TextInput!H68,""", """,TextInput!I68,""", """,TextInput!J68,""", """,TextInput!K68,""", """,TextInput!L68,""", """),                 CONCATENATE(TextInput!M68,""", """,TextInput!N68,""", """,TextInput!O68,""", """,TextInput!P68,""", """,TextInput!Q68,""", """,TextInput!R68,""", """,TextInput!S68,""", """,TextInput!T68,""", """,TextInput!U68,""", """,TextInput!V68,""", """,TextInput!W68,""", """,TextInput!X68,""", """,TextInput!Y68,"""]")                 ))</f>
        <v>tCHARGE_ENERGY =["Energy    %7.002fkWh", "Energie   %7.002fkWh", "Energia   %7.002fkWh", "Energie   %7.002fkWh", "Energ.    %7.002fkWh", "Energi    %7.002fkWh", "Energi    %7.002fkWh", "Energia   %7.002fkWh", "Enerji    %7.002fkWh", "Energia   %7.002fkWh", "Enerģija  %7.002fkWh", "Энергия   %7.002fkWh", "Energia   %7.002fkWh", "Energie   %7.002fkWh", "エネルギー　%7.002fkWh", "Energie   %7.002fkWh", "Energija %7.002fkWh", "Energija  %7.002fkWh", "Energija %7.002fkWh", "Energia %7.002fkWh", "Energi    %7.002fkWh", "Forbrug %7.002fkWh", "Energia   %7.002fkWh"]</v>
      </c>
    </row>
    <row r="69" spans="1:2" ht="12" customHeight="1">
      <c r="A69" t="str">
        <f>IF(AND(LEFT(TextInput!A69,1)&lt;&gt;"#",TextInput!A69&lt;&gt;"",TextInput!C69=""),TextInput!A69,"")</f>
        <v/>
      </c>
      <c r="B69" t="str">
        <f>IF(TextInput!C69="", "",       CONCATENATE(                 CONCATENATE(TextInput!A69,"=[""",TextInput!C69,""", """,TextInput!D69,""", """,TextInput!E69,""", """,TextInput!F69,""", """,TextInput!G69,""", """,TextInput!H69,""", """,TextInput!I69,""", """,TextInput!J69,""", """,TextInput!K69,""", """,TextInput!L69,""", """),                 CONCATENATE(TextInput!M69,""", """,TextInput!N69,""", """,TextInput!O69,""", """,TextInput!P69,""", """,TextInput!Q69,""", """,TextInput!R69,""", """,TextInput!S69,""", """,TextInput!T69,""", """,TextInput!U69,""", """,TextInput!V69,""", """,TextInput!W69,""", """,TextInput!X69,""", """,TextInput!Y69,"""]")                 ))</f>
        <v>tCHARGE_POWER =["Power       %5.1fkW ", "Ladeleistung%5.1fkW ", "Potenza     %5.1fkW ", "Puissance   %5.1fkW ", "Potencia    %5.1fkW ", "Effekt      %5.1fkW ", "Effekt      %5.1fkW ", "Teho        %5.1fkW ", "Guc         %5.1fkW ", "Moc         %5.1fkW ", "Jauda       %5.1fkW ", "Мощность    %5.1fkW", "Výkon       %5.1fkW ", "Výkon       %5.1fkW ", "充電性能 %5.1fkW ", "Laadvermogen%5.1fkW ", "Galia      %5.1fkW ", "Snaga       %5.1fkW", "Moč        %5.1fkW ", "Võimsus   %5.1fkW ", "Daya        %5.1fkW ", "Effekt %5.1fkW", "Potência    %5.1fkW "]</v>
      </c>
    </row>
    <row r="70" spans="1:2" ht="12" customHeight="1">
      <c r="A70" t="str">
        <f>IF(AND(LEFT(TextInput!A70,1)&lt;&gt;"#",TextInput!A70&lt;&gt;"",TextInput!C70=""),TextInput!A70,"")</f>
        <v/>
      </c>
      <c r="B70" t="str">
        <f>IF(TextInput!C70="", "",       CONCATENATE(                 CONCATENATE(TextInput!A70,"=[""",TextInput!C70,""", """,TextInput!D70,""", """,TextInput!E70,""", """,TextInput!F70,""", """,TextInput!G70,""", """,TextInput!H70,""", """,TextInput!I70,""", """,TextInput!J70,""", """,TextInput!K70,""", """,TextInput!L70,""", """),                 CONCATENATE(TextInput!M70,""", """,TextInput!N70,""", """,TextInput!O70,""", """,TextInput!P70,""", """,TextInput!Q70,""", """,TextInput!R70,""", """,TextInput!S70,""", """,TextInput!T70,""", """,TextInput!U70,""", """,TextInput!V70,""", """,TextInput!W70,""", """,TextInput!X70,""", """,TextInput!Y70,"""]")                 ))</f>
        <v>tCHARGE_VALUES =["%5.1fV%5.1fA %5.1f%% ", "%5.1fV%5.1fA %5.1f%%", "%5.1fV%5.1fA %5.1f%%", "%5.1fV%5.1fA %5.1f%%", "%5.1fV%5.1fA %5.1f%%", "%5.1fV%5.1fA %5.1f%% ", "%5.1fV%5.1fA %5.1f%% ", "%5.1fV%5.1fA %5.1f%% ", "%5.1fV%5.1fA %5.1f%% ", "%5.1fV%5.1fA %5.1f%% ", "%5.1fV%5.1fA %5.1f%% ", "%5.1fV%5.1fA %5.1f%% ", "%5.1fV%5.1fA %5.1f%% ", "%5.1fV%5.1fA %5.1f%% ", "%5.1fV%5.1fA %5.1f%%", "%5.1fV%5.1fA %5.1f%%", "%5.1fV%5.1fA %5.1f%% ", "%5.1fV%5.1fA %5.1f%% ", "%5.1fV%5.1fA %5.1f%% ", "%5.1fV%5.1fA %5.1f%% ", "%5.1fV%5.1fA %5.1f%% ", "%5.1fV%5.1fA %5.1f%% ", "%5.1fV%5.1fA %5.1f%%"]</v>
      </c>
    </row>
    <row r="71" spans="1:2" ht="12" customHeight="1">
      <c r="A71" t="str">
        <f>IF(AND(LEFT(TextInput!A71,1)&lt;&gt;"#",TextInput!A71&lt;&gt;"",TextInput!C71=""),TextInput!A71,"")</f>
        <v/>
      </c>
      <c r="B71" t="str">
        <f>IF(TextInput!C71="", "",       CONCATENATE(                 CONCATENATE(TextInput!A71,"=[""",TextInput!C71,""", """,TextInput!D71,""", """,TextInput!E71,""", """,TextInput!F71,""", """,TextInput!G71,""", """,TextInput!H71,""", """,TextInput!I71,""", """,TextInput!J71,""", """,TextInput!K71,""", """,TextInput!L71,""", """),                 CONCATENATE(TextInput!M71,""", """,TextInput!N71,""", """,TextInput!O71,""", """,TextInput!P71,""", """,TextInput!Q71,""", """,TextInput!R71,""", """,TextInput!S71,""", """,TextInput!T71,""", """,TextInput!U71,""", """,TextInput!V71,""", """,TextInput!W71,""", """,TextInput!X71,""", """,TextInput!Y71,"""]")                 ))</f>
        <v>tCHRG_AC =["AC-Charging         ", "AC-Ladung           ", "Carica AC", "Recharge AC", "Carga AC", "AC-Lading         ", "AC-Laddning", "AC-lataus  ", "AC-sarj", "Ładowanie AC", "AC - uzlāde       ", "AC-Зарядка       ", "AC-nabíjanie    ", "AC-nabíjení    ", "AC充電", "AC-Laden", "AC -įkraunama", "Punjenje klime", "AC-Polnjenje", "AC-laadimine", "Pengisian daya AC", "AC-Ladning", "Carga AC"]</v>
      </c>
    </row>
    <row r="72" spans="1:2" ht="12" customHeight="1">
      <c r="A72" t="str">
        <f>IF(AND(LEFT(TextInput!A72,1)&lt;&gt;"#",TextInput!A72&lt;&gt;"",TextInput!C72=""),TextInput!A72,"")</f>
        <v/>
      </c>
      <c r="B72" t="str">
        <f>IF(TextInput!C72="", "",       CONCATENATE(                 CONCATENATE(TextInput!A72,"=[""",TextInput!C72,""", """,TextInput!D72,""", """,TextInput!E72,""", """,TextInput!F72,""", """,TextInput!G72,""", """,TextInput!H72,""", """,TextInput!I72,""", """,TextInput!J72,""", """,TextInput!K72,""", """,TextInput!L72,""", """),                 CONCATENATE(TextInput!M72,""", """,TextInput!N72,""", """,TextInput!O72,""", """,TextInput!P72,""", """,TextInput!Q72,""", """,TextInput!R72,""", """,TextInput!S72,""", """,TextInput!T72,""", """,TextInput!U72,""", """,TextInput!V72,""", """,TextInput!W72,""", """,TextInput!X72,""", """,TextInput!Y72,"""]")                 ))</f>
        <v/>
      </c>
    </row>
    <row r="73" spans="1:2" ht="12" customHeight="1">
      <c r="A73" t="str">
        <f>IF(AND(LEFT(TextInput!A73,1)&lt;&gt;"#",TextInput!A73&lt;&gt;"",TextInput!C73=""),TextInput!A73,"")</f>
        <v/>
      </c>
      <c r="B73" t="str">
        <f>IF(TextInput!C73="", "",       CONCATENATE(                 CONCATENATE(TextInput!A73,"=[""",TextInput!C73,""", """,TextInput!D73,""", """,TextInput!E73,""", """,TextInput!F73,""", """,TextInput!G73,""", """,TextInput!H73,""", """,TextInput!I73,""", """,TextInput!J73,""", """,TextInput!K73,""", """,TextInput!L73,""", """),                 CONCATENATE(TextInput!M73,""", """,TextInput!N73,""", """,TextInput!O73,""", """,TextInput!P73,""", """,TextInput!Q73,""", """,TextInput!R73,""", """,TextInput!S73,""", """,TextInput!T73,""", """,TextInput!U73,""", """,TextInput!V73,""", """,TextInput!W73,""", """,TextInput!X73,""", """,TextInput!Y73,"""]")                 ))</f>
        <v/>
      </c>
    </row>
    <row r="74" spans="1:2" ht="12" customHeight="1">
      <c r="A74" t="str">
        <f>IF(AND(LEFT(TextInput!A74,1)&lt;&gt;"#",TextInput!A74&lt;&gt;"",TextInput!C74=""),TextInput!A74,"")</f>
        <v/>
      </c>
      <c r="B74" t="str">
        <f>IF(TextInput!C74="", "",       CONCATENATE(                 CONCATENATE(TextInput!A74,"=[""",TextInput!C74,""", """,TextInput!D74,""", """,TextInput!E74,""", """,TextInput!F74,""", """,TextInput!G74,""", """,TextInput!H74,""", """,TextInput!I74,""", """,TextInput!J74,""", """,TextInput!K74,""", """,TextInput!L74,""", """),                 CONCATENATE(TextInput!M74,""", """,TextInput!N74,""", """,TextInput!O74,""", """,TextInput!P74,""", """,TextInput!Q74,""", """,TextInput!R74,""", """,TextInput!S74,""", """,TextInput!T74,""", """,TextInput!U74,""", """,TextInput!V74,""", """,TextInput!W74,""", """,TextInput!X74,""", """,TextInput!Y74,"""]")                 ))</f>
        <v>tCHRG_COMPLETED =["Charging completed  ", "Ladung abgeschlossen", "Carica completata   ", "Recharge terminée", "Carga finalizada", "Lading ferdig  ", "Laddningen är klar  ", "Lataus valmis", "Sarj tamamlandi", "Ładowanie ukończone", "Uzlāde pabeigta", "Зарядка закончена  ", "Nabíjanie kompletné", "Nabíjení kompletní", "充電完了", "Laden afgerond", "Įkrovimas baigtas", "Punjenje završeno", "Polnjenje dokončano", "Laadimine lõpetatud", "Pengisian selesai", "Opladning færdig", "Carga completa"]</v>
      </c>
    </row>
    <row r="75" spans="1:2" ht="12" customHeight="1">
      <c r="A75" t="str">
        <f>IF(AND(LEFT(TextInput!A75,1)&lt;&gt;"#",TextInput!A75&lt;&gt;"",TextInput!C75=""),TextInput!A75,"")</f>
        <v/>
      </c>
      <c r="B75" t="str">
        <f>IF(TextInput!C75="", "",       CONCATENATE(                 CONCATENATE(TextInput!A75,"=[""",TextInput!C75,""", """,TextInput!D75,""", """,TextInput!E75,""", """,TextInput!F75,""", """,TextInput!G75,""", """,TextInput!H75,""", """,TextInput!I75,""", """,TextInput!J75,""", """,TextInput!K75,""", """,TextInput!L75,""", """),                 CONCATENATE(TextInput!M75,""", """,TextInput!N75,""", """,TextInput!O75,""", """,TextInput!P75,""", """,TextInput!Q75,""", """,TextInput!R75,""", """,TextInput!S75,""", """,TextInput!T75,""", """,TextInput!U75,""", """,TextInput!V75,""", """,TextInput!W75,""", """,TextInput!X75,""", """,TextInput!Y75,"""]")                 ))</f>
        <v>tCHRG_STOPPED =["Charging stopped    ", "Ladung angehalten   ", "Carica interrotta   ", "Charge interrompue", "Carga detenida", "Lading stoppet", "Laddning avbruten", "Lataus pysähtyi", "Sarj durduruldu", "Ładowanie przerwane", "Uzlāde apturēta", "Зарядка остановлена ", "Nabíjanie zastavené", "Nabíjení zastaveno", "充電停止", "Laden gestopt", "Įkrov. nutraukta", "Punjenje prekinuto", "Polnjenje prekinjeno", "laadimine peatatud", "Pengisian berhenti", "Opladning afsluttet", "Carga interrompida"]</v>
      </c>
    </row>
    <row r="76" spans="1:2" ht="12" customHeight="1">
      <c r="A76" t="str">
        <f>IF(AND(LEFT(TextInput!A76,1)&lt;&gt;"#",TextInput!A76&lt;&gt;"",TextInput!C76=""),TextInput!A76,"")</f>
        <v/>
      </c>
      <c r="B76" t="str">
        <f>IF(TextInput!C76="", "",       CONCATENATE(                 CONCATENATE(TextInput!A76,"=[""",TextInput!C76,""", """,TextInput!D76,""", """,TextInput!E76,""", """,TextInput!F76,""", """,TextInput!G76,""", """,TextInput!H76,""", """,TextInput!I76,""", """,TextInput!J76,""", """,TextInput!K76,""", """,TextInput!L76,""", """),                 CONCATENATE(TextInput!M76,""", """,TextInput!N76,""", """,TextInput!O76,""", """,TextInput!P76,""", """,TextInput!Q76,""", """,TextInput!R76,""", """,TextInput!S76,""", """,TextInput!T76,""", """,TextInput!U76,""", """,TextInput!V76,""", """,TextInput!W76,""", """,TextInput!X76,""", """,TextInput!Y76,"""]")                 ))</f>
        <v>tCHRG_FAILED =["Charging failed!", "Ladung abgebrochen", "Carica fallita!", "Charge annulée", "Fallo en la carga", "Lading feilet!", "Laddningsfel!", "Lataus epäonnistui!", "Sarj basarisiz!", "Błąd ładowania", "Uzlādes kļūda!", "Ошибка зарядки!", "Nabíjanie zlyhalo!", "Nabíjení selhalo!", "充電中断", "Laden afgebroken", "Įkrauti nepavyko!", "Punjenje neuspjelo!", "Polnjenje neuspelo!", "Laad. ebaõnnestus!", "Pengisian gagal", "Ladningsfejl", "Falha na carga!"]</v>
      </c>
    </row>
    <row r="77" spans="1:2" ht="12" customHeight="1">
      <c r="A77" t="str">
        <f>IF(AND(LEFT(TextInput!A77,1)&lt;&gt;"#",TextInput!A77&lt;&gt;"",TextInput!C77=""),TextInput!A77,"")</f>
        <v/>
      </c>
      <c r="B77" t="str">
        <f>IF(TextInput!C77="", "",       CONCATENATE(                 CONCATENATE(TextInput!A77,"=[""",TextInput!C77,""", """,TextInput!D77,""", """,TextInput!E77,""", """,TextInput!F77,""", """,TextInput!G77,""", """,TextInput!H77,""", """,TextInput!I77,""", """,TextInput!J77,""", """,TextInput!K77,""", """,TextInput!L77,""", """),                 CONCATENATE(TextInput!M77,""", """,TextInput!N77,""", """,TextInput!O77,""", """,TextInput!P77,""", """,TextInput!Q77,""", """,TextInput!R77,""", """,TextInput!S77,""", """,TextInput!T77,""", """,TextInput!U77,""", """,TextInput!V77,""", """,TextInput!W77,""", """,TextInput!X77,""", """,TextInput!Y77,"""]")                 ))</f>
        <v>tTOT_ENERGY =["TotEnergy %7.002fkWh", "TotEnergie%7.002fkWh", "TotEnergia%7.002fkWh", "TotEnergie%7.002fkWh", "Energ tot %7.002fkWh", "TotEnergi %7.002fkWh", "TotEnergi %7.002fkWh", "Energia %7.002fkWh", "TotEnerji %7.002fkWh", "TotEnerg %7.002fkWh", "KopEnerģ %7.002fkWh", "энергия %7.002fkWh", "Energia %7.002fkWh", "Energie %7.002fkWh", "エネルギー%7.002fkWh", "TotEnergie%7.002fkWh", "VisoEnerg %7.002fkWh", "TotEnerg %7.002fkWh", "SkupEnerg %7.002fkWh", "Energiat K. %7.002f", "TotEnergi %7.002fkWh", "TotEnergi %7.002fkWh", "Energ tot %7.002fkWh"]</v>
      </c>
    </row>
    <row r="78" spans="1:2" ht="12" customHeight="1">
      <c r="A78" t="str">
        <f>IF(AND(LEFT(TextInput!A78,1)&lt;&gt;"#",TextInput!A78&lt;&gt;"",TextInput!C78=""),TextInput!A78,"")</f>
        <v/>
      </c>
      <c r="B78" t="str">
        <f>IF(TextInput!C78="", "",       CONCATENATE(                 CONCATENATE(TextInput!A78,"=[""",TextInput!C78,""", """,TextInput!D78,""", """,TextInput!E78,""", """,TextInput!F78,""", """,TextInput!G78,""", """,TextInput!H78,""", """,TextInput!I78,""", """,TextInput!J78,""", """,TextInput!K78,""", """,TextInput!L78,""", """),                 CONCATENATE(TextInput!M78,""", """,TextInput!N78,""", """,TextInput!O78,""", """,TextInput!P78,""", """,TextInput!Q78,""", """,TextInput!R78,""", """,TextInput!S78,""", """,TextInput!T78,""", """,TextInput!U78,""", """,TextInput!V78,""", """,TextInput!W78,""", """,TextInput!X78,""", """,TextInput!Y78,"""]")                 ))</f>
        <v>tINIT_FAILED =["Charge Init Failed", "Init. fehlgeschlagen", "Iniz. carica fallita", "Init. charge annulée", "Fallo inic. carga", "Oppstart feilet", "Initeringsfel", "Aloitus epäonnistui", "Sars baslatilamadi!", "Błąd inicjacji ład.", "Kļūda uzl. Iniciali.", "Ошибка иниц. Зарядки", "Zlyhanie inic. nab.", "Selhání inic. nab.", "初期化中止", "Init. mislukt", "Įkrovimas nepradėtas", "Neuspjelo punjenje", "Neuspešno polnjenje", "Alustamine ebaõnnes.", "Inisialisasi gagal", "Initialiseringsfejl", "Falha iniciar carga"]</v>
      </c>
    </row>
    <row r="79" spans="1:2" ht="12" customHeight="1">
      <c r="A79" t="str">
        <f>IF(AND(LEFT(TextInput!A79,1)&lt;&gt;"#",TextInput!A79&lt;&gt;"",TextInput!C79=""),TextInput!A79,"")</f>
        <v/>
      </c>
      <c r="B79" t="str">
        <f>IF(TextInput!C79="", "",       CONCATENATE(                 CONCATENATE(TextInput!A79,"=[""",TextInput!C79,""", """,TextInput!D79,""", """,TextInput!E79,""", """,TextInput!F79,""", """,TextInput!G79,""", """,TextInput!H79,""", """,TextInput!I79,""", """,TextInput!J79,""", """,TextInput!K79,""", """,TextInput!L79,""", """),                 CONCATENATE(TextInput!M79,""", """,TextInput!N79,""", """,TextInput!O79,""", """,TextInput!P79,""", """,TextInput!Q79,""", """,TextInput!R79,""", """,TextInput!S79,""", """,TextInput!T79,""", """,TextInput!U79,""", """,TextInput!V79,""", """,TextInput!W79,""", """,TextInput!X79,""", """,TextInput!Y79,"""]")                 ))</f>
        <v>tUNLOCK_CONNECTOR=["Press \4 unlock plug", "Entriegeln: \4 Taste", "Premi \4 sbloc. conn.", "Retirez prise avec \4", "Pulse \4 desbl. Conector", "Trykk \4 utløs plugg", "Välj \4 för lås upp", "Irrota pistoke \4", "Kilit ac \4", "Odblokuj wtyczkę \4 ", "Nospiest \4 lai atvienotu spraudni", "\4 отсоединить", "Odblokuj tl. \4 ", "Odblokuj tlac. \4 ", " \4でプラグのロック解除", "Druk \4 stekker los", "\4 atjungti jungtį", "Pritisni \4 otključaj", "Odklep kabla \4 ", "Eemalda pistik \4", "Tekan \4: melepas gun", "Tryk \4 frigive stik", "Press \4 desbl conec."]</v>
      </c>
    </row>
    <row r="80" spans="1:2" ht="12" customHeight="1">
      <c r="A80" t="str">
        <f>IF(AND(LEFT(TextInput!A80,1)&lt;&gt;"#",TextInput!A80&lt;&gt;"",TextInput!C80=""),TextInput!A80,"")</f>
        <v/>
      </c>
      <c r="B80" t="str">
        <f>IF(TextInput!C80="", "",       CONCATENATE(                 CONCATENATE(TextInput!A80,"=[""",TextInput!C80,""", """,TextInput!D80,""", """,TextInput!E80,""", """,TextInput!F80,""", """,TextInput!G80,""", """,TextInput!H80,""", """,TextInput!I80,""", """,TextInput!J80,""", """,TextInput!K80,""", """,TextInput!L80,""", """),                 CONCATENATE(TextInput!M80,""", """,TextInput!N80,""", """,TextInput!O80,""", """,TextInput!P80,""", """,TextInput!Q80,""", """,TextInput!R80,""", """,TextInput!S80,""", """,TextInput!T80,""", """,TextInput!U80,""", """,TextInput!V80,""", """,TextInput!W80,""", """,TextInput!X80,""", """,TextInput!Y80,"""]")                 ))</f>
        <v/>
      </c>
    </row>
    <row r="81" spans="1:2" ht="12" customHeight="1">
      <c r="A81" t="str">
        <f>IF(AND(LEFT(TextInput!A81,1)&lt;&gt;"#",TextInput!A81&lt;&gt;"",TextInput!C81=""),TextInput!A81,"")</f>
        <v/>
      </c>
      <c r="B81" t="str">
        <f>IF(TextInput!C81="", "",       CONCATENATE(                 CONCATENATE(TextInput!A81,"=[""",TextInput!C81,""", """,TextInput!D81,""", """,TextInput!E81,""", """,TextInput!F81,""", """,TextInput!G81,""", """,TextInput!H81,""", """,TextInput!I81,""", """,TextInput!J81,""", """,TextInput!K81,""", """,TextInput!L81,""", """),                 CONCATENATE(TextInput!M81,""", """,TextInput!N81,""", """,TextInput!O81,""", """,TextInput!P81,""", """,TextInput!Q81,""", """,TextInput!R81,""", """,TextInput!S81,""", """,TextInput!T81,""", """,TextInput!U81,""", """,TextInput!V81,""", """,TextInput!W81,""", """,TextInput!X81,""", """,TextInput!Y81,"""]")                 ))</f>
        <v/>
      </c>
    </row>
    <row r="82" spans="1:2" ht="12" customHeight="1">
      <c r="A82" t="str">
        <f>IF(AND(LEFT(TextInput!A82,1)&lt;&gt;"#",TextInput!A82&lt;&gt;"",TextInput!C82=""),TextInput!A82,"")</f>
        <v/>
      </c>
      <c r="B82" t="str">
        <f>IF(TextInput!C82="", "",       CONCATENATE(                 CONCATENATE(TextInput!A82,"=[""",TextInput!C82,""", """,TextInput!D82,""", """,TextInput!E82,""", """,TextInput!F82,""", """,TextInput!G82,""", """,TextInput!H82,""", """,TextInput!I82,""", """,TextInput!J82,""", """,TextInput!K82,""", """,TextInput!L82,""", """),                 CONCATENATE(TextInput!M82,""", """,TextInput!N82,""", """,TextInput!O82,""", """,TextInput!P82,""", """,TextInput!Q82,""", """,TextInput!R82,""", """,TextInput!S82,""", """,TextInput!T82,""", """,TextInput!U82,""", """,TextInput!V82,""", """,TextInput!W82,""", """,TextInput!X82,""", """,TextInput!Y82,"""]")                 ))</f>
        <v>tERROR =["=ERROR %0000010lX =", "=FEHLER %0000010lX=", "=ERRORE %0000010lX=", "=ERREUR %0000010lX=", "=ERROR %0000010lX=", "=FEIL %0000010lX =", "=FEL %0000010lX =", "=VIRHE %0000010lX =", "=HATA %0000010lX=", "=BŁĄD %0000010lX =", "=KĻŪDA %0000010lX =", "=ОШИБКА %0000010lX =", "=CHYBA %0000010lX =", "=CHYBA %0000010lX =", " =エラー　%0000010lX =", "=FOUT %0000010lX =", "=Klaida %0000010lX =", "=GREŠKA %0000010lX", "=NAPAKA %0000010lX =", "= VIGA %0000010lX =", "=ERROR %0000010lX =", "=FEJL %0000010lX =", "=ERROR %0000010lX="]</v>
      </c>
    </row>
    <row r="83" spans="1:2" ht="12" customHeight="1">
      <c r="A83" t="str">
        <f>IF(AND(LEFT(TextInput!A83,1)&lt;&gt;"#",TextInput!A83&lt;&gt;"",TextInput!C83=""),TextInput!A83,"")</f>
        <v/>
      </c>
      <c r="B83" t="str">
        <f>IF(TextInput!C83="", "",       CONCATENATE(                 CONCATENATE(TextInput!A83,"=[""",TextInput!C83,""", """,TextInput!D83,""", """,TextInput!E83,""", """,TextInput!F83,""", """,TextInput!G83,""", """,TextInput!H83,""", """,TextInput!I83,""", """,TextInput!J83,""", """,TextInput!K83,""", """,TextInput!L83,""", """),                 CONCATENATE(TextInput!M83,""", """,TextInput!N83,""", """,TextInput!O83,""", """,TextInput!P83,""", """,TextInput!Q83,""", """,TextInput!R83,""", """,TextInput!S83,""", """,TextInput!T83,""", """,TextInput!U83,""", """,TextInput!V83,""", """,TextInput!W83,""", """,TextInput!X83,""", """,TextInput!Y83,"""]")                 ))</f>
        <v>tHV_PRESENT =["HIGH VOLTAGE ACTIVE ", "HOCHSPANUNG AKTIV   ", "ALTA TENSIONE ATTIVA", "HAUTE TENSION ACTIVE", "ALTA TENSIÓN ACTIVA ", "HØY SPENNING PÅ ", "HÖGSPÄNNING AKTIV", "KORKEAJÄNNITE AKT.", "Yuksek voltaj AKTIF", "WYSOKIE NAPIĘCIE ", "Augsts spriegums", "ВЫСОКОЕ НАПРЯЖЕНИЕ", "Vys. napätie aktiv.", "Vysoké napetí aktiv.", "高電圧動作", "HOOGSPANNING AKTIEF", "AUKŠTA ĮTAMPA ", "UKLJ. VISOKI NAPON", "AKTIVNA VISOKA NAP.", "Kõrgepinge aktiivne", "TEGANGAN TINGGI  ", "HØJSPÆNDING AKTIV", "ALTA TENSÃO ATIVA"]</v>
      </c>
    </row>
    <row r="84" spans="1:2" ht="12" customHeight="1">
      <c r="A84" t="str">
        <f>IF(AND(LEFT(TextInput!A84,1)&lt;&gt;"#",TextInput!A84&lt;&gt;"",TextInput!C84=""),TextInput!A84,"")</f>
        <v/>
      </c>
      <c r="B84" t="str">
        <f>IF(TextInput!C84="", "",       CONCATENATE(                 CONCATENATE(TextInput!A84,"=[""",TextInput!C84,""", """,TextInput!D84,""", """,TextInput!E84,""", """,TextInput!F84,""", """,TextInput!G84,""", """,TextInput!H84,""", """,TextInput!I84,""", """,TextInput!J84,""", """,TextInput!K84,""", """,TextInput!L84,""", """),                 CONCATENATE(TextInput!M84,""", """,TextInput!N84,""", """,TextInput!O84,""", """,TextInput!P84,""", """,TextInput!Q84,""", """,TextInput!R84,""", """,TextInput!S84,""", """,TextInput!T84,""", """,TextInput!U84,""", """,TextInput!V84,""", """,TextInput!W84,""", """,TextInput!X84,""", """,TextInput!Y84,"""]")                 ))</f>
        <v>tEMPTY_LINE =["                    ", "                    ", "                    ", "                    ", "                    ", "                    ", "                    ", "                    ", "                    ", "                    ", "                    ", "                    ", "                    ", "                    ", "                    ", "                    ", "                    ", "                    ", "                    ", "                    ", "                    ", "                    ", "                    "]</v>
      </c>
    </row>
    <row r="85" spans="1:2" ht="12" customHeight="1">
      <c r="A85" t="str">
        <f>IF(AND(LEFT(TextInput!A85,1)&lt;&gt;"#",TextInput!A85&lt;&gt;"",TextInput!C85=""),TextInput!A85,"")</f>
        <v/>
      </c>
      <c r="B85" t="str">
        <f>IF(TextInput!C85="", "",       CONCATENATE(                 CONCATENATE(TextInput!A85,"=[""",TextInput!C85,""", """,TextInput!D85,""", """,TextInput!E85,""", """,TextInput!F85,""", """,TextInput!G85,""", """,TextInput!H85,""", """,TextInput!I85,""", """,TextInput!J85,""", """,TextInput!K85,""", """,TextInput!L85,""", """),                 CONCATENATE(TextInput!M85,""", """,TextInput!N85,""", """,TextInput!O85,""", """,TextInput!P85,""", """,TextInput!Q85,""", """,TextInput!R85,""", """,TextInput!S85,""", """,TextInput!T85,""", """,TextInput!U85,""", """,TextInput!V85,""", """,TextInput!W85,""", """,TextInput!X85,""", """,TextInput!Y85,"""]")                 ))</f>
        <v>tRCP1 =["Open front door     ", "Fronttuere oeffnen  ", "Apri anta frontale", "Ouvrez capot frontal", "Abra puerta frontal", "Front dør åpen", " Framdörr öppen", "Avaa etuovi", "On kapiyi acin", "Otwórz panel przedni", "Atver priekšdurvis", "Откройте пер. дверь ", "Otvor predné dvere", "Otevri prední dvere", "フロントドアを開く", "Open deur voorzijde", "Atid. priek.dureles", "Otvori prednja vrata", "Odpri sprednja vrata", "Ava esiuks", "Buka pintu depan", "Fordøren åben", "Abra a porta frontal"]</v>
      </c>
    </row>
    <row r="86" spans="1:2" ht="12" customHeight="1">
      <c r="A86" t="str">
        <f>IF(AND(LEFT(TextInput!A86,1)&lt;&gt;"#",TextInput!A86&lt;&gt;"",TextInput!C86=""),TextInput!A86,"")</f>
        <v/>
      </c>
      <c r="B86" t="str">
        <f>IF(TextInput!C86="", "",       CONCATENATE(                 CONCATENATE(TextInput!A86,"=[""",TextInput!C86,""", """,TextInput!D86,""", """,TextInput!E86,""", """,TextInput!F86,""", """,TextInput!G86,""", """,TextInput!H86,""", """,TextInput!I86,""", """,TextInput!J86,""", """,TextInput!K86,""", """,TextInput!L86,""", """),                 CONCATENATE(TextInput!M86,""", """,TextInput!N86,""", """,TextInput!O86,""", """,TextInput!P86,""", """,TextInput!Q86,""", """,TextInput!R86,""", """,TextInput!S86,""", """,TextInput!T86,""", """,TextInput!U86,""", """,TextInput!V86,""", """,TextInput!W86,""", """,TextInput!X86,""", """,TextInput!Y86,"""]")                 ))</f>
        <v>tRCP2 =["Reactivate breaker  ", "Sicherung einschaltn", "Attiva interruttore ", "Activez interrupteur", "Reactive interruptor", "Skru på sikring  ", "Återställ brytare", "Aktivoi katkaisin", "Salteri kaldirin", "Aktywuj wyłącznik", "Ieslēgt drošinātāju", "Активируйте автомат", "Reaktivuj istic", "Reaktivuj jistic", "遮断回路を再生", "Zekering inschakelen", "Reaktyv.sr.automat.", "Uključi prekidač", "Ponovno akt. stikalo", "taasak. kaitselüliti", "Aktifkan kembali MCB", "Genaktiver afbryder", "Rearme o disjuntor"]</v>
      </c>
    </row>
    <row r="87" spans="1:2" ht="12" customHeight="1">
      <c r="A87" t="str">
        <f>IF(AND(LEFT(TextInput!A87,1)&lt;&gt;"#",TextInput!A87&lt;&gt;"",TextInput!C87=""),TextInput!A87,"")</f>
        <v/>
      </c>
      <c r="B87" t="str">
        <f>IF(TextInput!C87="", "",       CONCATENATE(                 CONCATENATE(TextInput!A87,"=[""",TextInput!C87,""", """,TextInput!D87,""", """,TextInput!E87,""", """,TextInput!F87,""", """,TextInput!G87,""", """,TextInput!H87,""", """,TextInput!I87,""", """,TextInput!J87,""", """,TextInput!K87,""", """,TextInput!L87,""", """),                 CONCATENATE(TextInput!M87,""", """,TextInput!N87,""", """,TextInput!O87,""", """,TextInput!P87,""", """,TextInput!Q87,""", """,TextInput!R87,""", """,TextInput!S87,""", """,TextInput!T87,""", """,TextInput!U87,""", """,TextInput!V87,""", """,TextInput!W87,""", """,TextInput!X87,""", """,TextInput!Y87,"""]")                 ))</f>
        <v>tSERVICE_TEL =["Please call service ", "Service informieren ", "Chiamare assistenza ", "Appelez le service client", "Llame a att. Cliente", "Kontakt service ", "Kontakta service", "Soita huoltoon", "Servisi arayin", "Wezwij serwis", "Zvaniet servisam", "Звоните в сервис ", "Kontaktujte servis", "Kontaktujte servis", "サービス番号にご連絡ください", "Service bellen aub", "Kviesti tech.pagalbą", "Kontaktirajte servis", "Pokličite servis", "helista teenindusse", "Silahkan hubungi CS", "Kontakt support", "Contactar o apoio"]</v>
      </c>
    </row>
    <row r="88" spans="1:2" ht="12" customHeight="1">
      <c r="A88" t="str">
        <f>IF(AND(LEFT(TextInput!A88,1)&lt;&gt;"#",TextInput!A88&lt;&gt;"",TextInput!C88=""),TextInput!A88,"")</f>
        <v/>
      </c>
      <c r="B88" t="str">
        <f>IF(TextInput!C88="", "",       CONCATENATE(                 CONCATENATE(TextInput!A88,"=[""",TextInput!C88,""", """,TextInput!D88,""", """,TextInput!E88,""", """,TextInput!F88,""", """,TextInput!G88,""", """,TextInput!H88,""", """,TextInput!I88,""", """,TextInput!J88,""", """,TextInput!K88,""", """,TextInput!L88,""", """),                 CONCATENATE(TextInput!M88,""", """,TextInput!N88,""", """,TextInput!O88,""", """,TextInput!P88,""", """,TextInput!Q88,""", """,TextInput!R88,""", """,TextInput!S88,""", """,TextInput!T88,""", """,TextInput!U88,""", """,TextInput!V88,""", """,TextInput!W88,""", """,TextInput!X88,""", """,TextInput!Y88,"""]")                 ))</f>
        <v>tEV_PERM_HINT =["Check vehicle status", "Fahrzgstatus prüfen", "Contr. stato veicolo", "Contr. cond. vehic.", "Comprob. estado veh.", "Sjekk kjøretøy", "Kontrollera fordon", "Tarkista auton tila", "Araci kontrol edin", "Sprawdź status auta", "Pārbaud a/m statusu", "Проверьте авто", "Skontr. status auta", "Zkontroluj stav auta", "車両状態をご確認ください", "Auto status nakijken", "Tikrinti elektromob.", "Provjeri vozilo", "Preverite vozilo", "kontrolli auto olek.", "Periksa status EV", "Kontroller køretøjet", "Verifique veículo"]</v>
      </c>
    </row>
    <row r="89" spans="1:2" ht="12" customHeight="1">
      <c r="A89" t="str">
        <f>IF(AND(LEFT(TextInput!A89,1)&lt;&gt;"#",TextInput!A89&lt;&gt;"",TextInput!C89=""),TextInput!A89,"")</f>
        <v/>
      </c>
      <c r="B89" t="str">
        <f>IF(TextInput!C89="", "",       CONCATENATE(                 CONCATENATE(TextInput!A89,"=[""",TextInput!C89,""", """,TextInput!D89,""", """,TextInput!E89,""", """,TextInput!F89,""", """,TextInput!G89,""", """,TextInput!H89,""", """,TextInput!I89,""", """,TextInput!J89,""", """,TextInput!K89,""", """,TextInput!L89,""", """),                 CONCATENATE(TextInput!M89,""", """,TextInput!N89,""", """,TextInput!O89,""", """,TextInput!P89,""", """,TextInput!Q89,""", """,TextInput!R89,""", """,TextInput!S89,""", """,TextInput!T89,""", """,TextInput!U89,""", """,TextInput!V89,""", """,TextInput!W89,""", """,TextInput!X89,""", """,TextInput!Y89,"""]")                 ))</f>
        <v>tNO_CAN_HINT =["Please check plug", "Fzg. Stecker prüfen", "Controllare Conn.", "Contrôlez la prise", "Comprob. Conector", "Sjekk kontakt", "Kontrollera kontakt", "Tarkista pistoke", "Fisi kontrol edin", "Sprawdź wtyczkę", "Pārbaudiet spraudni", "Проверьте разъём", "Skontr. zásuvku", "Zkontroluj konektor", "プラグを確認ご確認ください", "Stekker controleren", "Tikrinti jungtį", "Provjeri priključak", "Preverite vtič", "kontrollige pistikut", "Periksa gun SPKLU", "Tjek ladestik", "Verifique conector"]</v>
      </c>
    </row>
    <row r="90" spans="1:2" ht="12" customHeight="1">
      <c r="A90" t="str">
        <f>IF(AND(LEFT(TextInput!A90,1)&lt;&gt;"#",TextInput!A90&lt;&gt;"",TextInput!C90=""),TextInput!A90,"")</f>
        <v/>
      </c>
      <c r="B90" t="str">
        <f>IF(TextInput!C90="", "",       CONCATENATE(                 CONCATENATE(TextInput!A90,"=[""",TextInput!C90,""", """,TextInput!D90,""", """,TextInput!E90,""", """,TextInput!F90,""", """,TextInput!G90,""", """,TextInput!H90,""", """,TextInput!I90,""", """,TextInput!J90,""", """,TextInput!K90,""", """,TextInput!L90,""", """),                 CONCATENATE(TextInput!M90,""", """,TextInput!N90,""", """,TextInput!O90,""", """,TextInput!P90,""", """,TextInput!Q90,""", """,TextInput!R90,""", """,TextInput!S90,""", """,TextInput!T90,""", """,TextInput!U90,""", """,TextInput!V90,""", """,TextInput!W90,""", """,TextInput!X90,""", """,TextInput!Y90,"""]")                 ))</f>
        <v/>
      </c>
    </row>
    <row r="91" spans="1:2" ht="12" customHeight="1">
      <c r="A91" t="str">
        <f>IF(AND(LEFT(TextInput!A91,1)&lt;&gt;"#",TextInput!A91&lt;&gt;"",TextInput!C91=""),TextInput!A91,"")</f>
        <v/>
      </c>
      <c r="B91" t="str">
        <f>IF(TextInput!C91="", "",       CONCATENATE(                 CONCATENATE(TextInput!A91,"=[""",TextInput!C91,""", """,TextInput!D91,""", """,TextInput!E91,""", """,TextInput!F91,""", """,TextInput!G91,""", """,TextInput!H91,""", """,TextInput!I91,""", """,TextInput!J91,""", """,TextInput!K91,""", """,TextInput!L91,""", """),                 CONCATENATE(TextInput!M91,""", """,TextInput!N91,""", """,TextInput!O91,""", """,TextInput!P91,""", """,TextInput!Q91,""", """,TextInput!R91,""", """,TextInput!S91,""", """,TextInput!T91,""", """,TextInput!U91,""", """,TextInput!V91,""", """,TextInput!W91,""", """,TextInput!X91,""", """,TextInput!Y91,"""]")                 ))</f>
        <v/>
      </c>
    </row>
    <row r="92" spans="1:2" ht="12" customHeight="1">
      <c r="A92" t="str">
        <f>IF(AND(LEFT(TextInput!A92,1)&lt;&gt;"#",TextInput!A92&lt;&gt;"",TextInput!C92=""),TextInput!A92,"")</f>
        <v/>
      </c>
      <c r="B92" t="str">
        <f>IF(TextInput!C92="", "",       CONCATENATE(                 CONCATENATE(TextInput!A92,"=[""",TextInput!C92,""", """,TextInput!D92,""", """,TextInput!E92,""", """,TextInput!F92,""", """,TextInput!G92,""", """,TextInput!H92,""", """,TextInput!I92,""", """,TextInput!J92,""", """,TextInput!K92,""", """,TextInput!L92,""", """),                 CONCATENATE(TextInput!M92,""", """,TextInput!N92,""", """,TextInput!O92,""", """,TextInput!P92,""", """,TextInput!Q92,""", """,TextInput!R92,""", """,TextInput!S92,""", """,TextInput!T92,""", """,TextInput!U92,""", """,TextInput!V92,""", """,TextInput!W92,""", """,TextInput!X92,""", """,TextInput!Y92,"""]")                 ))</f>
        <v>tRESERVED1=["Selected plug is", "Gewählter Stecker", "Connet. Selezionato", "Le connecteur choisi", "Conector seleccionado", "Valgt kontakt", "Vald kontakt är", "Valittu pistoke on", "Secilen fis", "Wybrana wtyczka jest", "Šis spraudnis ir", "Выбранный разъём", "Zvolená zásuvka je", "Zvolený konektor je", "選択のプラグが", "Gekozen stekker", "Pasirinkta jungtis", "Odabrani priključak", "Izbrani vtič  je", "valitud pistik on ", "Gun yang dipilih =", "Valgte ladestik er", "Conector selecionado"]</v>
      </c>
    </row>
    <row r="93" spans="1:2" ht="12" customHeight="1">
      <c r="A93" t="str">
        <f>IF(AND(LEFT(TextInput!A93,1)&lt;&gt;"#",TextInput!A93&lt;&gt;"",TextInput!C93=""),TextInput!A93,"")</f>
        <v/>
      </c>
      <c r="B93" t="str">
        <f>IF(TextInput!C93="", "",       CONCATENATE(                 CONCATENATE(TextInput!A93,"=[""",TextInput!C93,""", """,TextInput!D93,""", """,TextInput!E93,""", """,TextInput!F93,""", """,TextInput!G93,""", """,TextInput!H93,""", """,TextInput!I93,""", """,TextInput!J93,""", """,TextInput!K93,""", """,TextInput!L93,""", """),                 CONCATENATE(TextInput!M93,""", """,TextInput!N93,""", """,TextInput!O93,""", """,TextInput!P93,""", """,TextInput!Q93,""", """,TextInput!R93,""", """,TextInput!S93,""", """,TextInput!T93,""", """,TextInput!U93,""", """,TextInput!V93,""", """,TextInput!W93,""", """,TextInput!X93,""", """,TextInput!Y93,"""]")                 ))</f>
        <v>tRESERVED2=["reserved", "ist reserviert", "è prenotato", "est reservé", "reservado", "er i bruk", "upptagen", "varattu", "rezerve", "zarezerwowana", "rezervēts", "зарезервирован", "rezervovaná", "rezervovaný", "予約済み", "is gereserveerd", "Rezervuotas", "rezerviran", "rezerviran", "hõivatud", "cadangkan", "optaget", "reservado"]</v>
      </c>
    </row>
    <row r="94" spans="1:2" ht="12" customHeight="1">
      <c r="A94" t="str">
        <f>IF(AND(LEFT(TextInput!A94,1)&lt;&gt;"#",TextInput!A94&lt;&gt;"",TextInput!C94=""),TextInput!A94,"")</f>
        <v/>
      </c>
      <c r="B94" t="str">
        <f>IF(TextInput!C94="", "",       CONCATENATE(                 CONCATENATE(TextInput!A94,"=[""",TextInput!C94,""", """,TextInput!D94,""", """,TextInput!E94,""", """,TextInput!F94,""", """,TextInput!G94,""", """,TextInput!H94,""", """,TextInput!I94,""", """,TextInput!J94,""", """,TextInput!K94,""", """,TextInput!L94,""", """),                 CONCATENATE(TextInput!M94,""", """,TextInput!N94,""", """,TextInput!O94,""", """,TextInput!P94,""", """,TextInput!Q94,""", """,TextInput!R94,""", """,TextInput!S94,""", """,TextInput!T94,""", """,TextInput!U94,""", """,TextInput!V94,""", """,TextInput!W94,""", """,TextInput!X94,""", """,TextInput!Y94,"""]")                 ))</f>
        <v/>
      </c>
    </row>
    <row r="95" spans="1:2" ht="12" customHeight="1">
      <c r="A95" t="str">
        <f>IF(AND(LEFT(TextInput!A95,1)&lt;&gt;"#",TextInput!A95&lt;&gt;"",TextInput!C95=""),TextInput!A95,"")</f>
        <v/>
      </c>
      <c r="B95" t="str">
        <f>IF(TextInput!C95="", "",       CONCATENATE(                 CONCATENATE(TextInput!A95,"=[""",TextInput!C95,""", """,TextInput!D95,""", """,TextInput!E95,""", """,TextInput!F95,""", """,TextInput!G95,""", """,TextInput!H95,""", """,TextInput!I95,""", """,TextInput!J95,""", """,TextInput!K95,""", """,TextInput!L95,""", """),                 CONCATENATE(TextInput!M95,""", """,TextInput!N95,""", """,TextInput!O95,""", """,TextInput!P95,""", """,TextInput!Q95,""", """,TextInput!R95,""", """,TextInput!S95,""", """,TextInput!T95,""", """,TextInput!U95,""", """,TextInput!V95,""", """,TextInput!W95,""", """,TextInput!X95,""", """,TextInput!Y95,"""]")                 ))</f>
        <v/>
      </c>
    </row>
    <row r="96" spans="1:2" ht="12" customHeight="1">
      <c r="A96" t="str">
        <f>IF(AND(LEFT(TextInput!A96,1)&lt;&gt;"#",TextInput!A96&lt;&gt;"",TextInput!C96=""),TextInput!A96,"")</f>
        <v/>
      </c>
      <c r="B96" t="str">
        <f>IF(TextInput!C96="", "",       CONCATENATE(                 CONCATENATE(TextInput!A96,"=[""",TextInput!C96,""", """,TextInput!D96,""", """,TextInput!E96,""", """,TextInput!F96,""", """,TextInput!G96,""", """,TextInput!H96,""", """,TextInput!I96,""", """,TextInput!J96,""", """,TextInput!K96,""", """,TextInput!L96,""", """),                 CONCATENATE(TextInput!M96,""", """,TextInput!N96,""", """,TextInput!O96,""", """,TextInput!P96,""", """,TextInput!Q96,""", """,TextInput!R96,""", """,TextInput!S96,""", """,TextInput!T96,""", """,TextInput!U96,""", """,TextInput!V96,""", """,TextInput!W96,""", """,TextInput!X96,""", """,TextInput!Y96,"""]")                 ))</f>
        <v>tUNAVAILABLE1=["Selected plug is", "Gewählter Stecker", "Connet. Selezionato", "Le connecteur choisi", "Conector seleccionado", "Valgt kontakt er", "Vald kontakt är", "Valittu pistoke", "Secilen fis", "Wybór wtyczki jest", "Šis spraudnis ir", "Выбранный разъём", "Zvolená zásuvka je", "Zvolený konektor je", "選択のプラグが", "Gekozen stekker", "Pasirinkta jungtis", "Odabrani priključak", "Izbrani vtič", "Valit. pistik ei ole", "Gun yang dipilih =", "Valgte ladestik er", "Conector selecionado"]</v>
      </c>
    </row>
    <row r="97" spans="1:2" ht="12" customHeight="1">
      <c r="A97" t="str">
        <f>IF(AND(LEFT(TextInput!A97,1)&lt;&gt;"#",TextInput!A97&lt;&gt;"",TextInput!C97=""),TextInput!A97,"")</f>
        <v/>
      </c>
      <c r="B97" t="str">
        <f>IF(TextInput!C97="", "",       CONCATENATE(                 CONCATENATE(TextInput!A97,"=[""",TextInput!C97,""", """,TextInput!D97,""", """,TextInput!E97,""", """,TextInput!F97,""", """,TextInput!G97,""", """,TextInput!H97,""", """,TextInput!I97,""", """,TextInput!J97,""", """,TextInput!K97,""", """,TextInput!L97,""", """),                 CONCATENATE(TextInput!M97,""", """,TextInput!N97,""", """,TextInput!O97,""", """,TextInput!P97,""", """,TextInput!Q97,""", """,TextInput!R97,""", """,TextInput!S97,""", """,TextInput!T97,""", """,TextInput!U97,""", """,TextInput!V97,""", """,TextInput!W97,""", """,TextInput!X97,""", """,TextInput!Y97,"""]")                 ))</f>
        <v>tUNAVAILABLE2=["curr. unavailable", "nicht verfügbar ", "non è disponibile", "n'est pas disponible", "no disponible", "ikke tilgjengelig", "f.n. ej tillgänglig", "ei käytettävissä", "kullanim disi", "obecnie niemożliwy ", "nepieejams", "не доступен", "moment. nedostupná", "moment. nedostupný", "現在利用できない", "niet beschikbaar", "neprieinama", "trenutno nedostupan", "trenutno ni na voljo", "hetkel saadaval", "Tidak tersedia", "ikke tilgængelig", "indisponível"]</v>
      </c>
    </row>
    <row r="98" spans="1:2" ht="12" customHeight="1">
      <c r="A98" t="str">
        <f>IF(AND(LEFT(TextInput!A98,1)&lt;&gt;"#",TextInput!A98&lt;&gt;"",TextInput!C98=""),TextInput!A98,"")</f>
        <v/>
      </c>
      <c r="B98" t="str">
        <f>IF(TextInput!C98="", "",       CONCATENATE(                 CONCATENATE(TextInput!A98,"=[""",TextInput!C98,""", """,TextInput!D98,""", """,TextInput!E98,""", """,TextInput!F98,""", """,TextInput!G98,""", """,TextInput!H98,""", """,TextInput!I98,""", """,TextInput!J98,""", """,TextInput!K98,""", """,TextInput!L98,""", """),                 CONCATENATE(TextInput!M98,""", """,TextInput!N98,""", """,TextInput!O98,""", """,TextInput!P98,""", """,TextInput!Q98,""", """,TextInput!R98,""", """,TextInput!S98,""", """,TextInput!T98,""", """,TextInput!U98,""", """,TextInput!V98,""", """,TextInput!W98,""", """,TextInput!X98,""", """,TextInput!Y98,"""]")                 ))</f>
        <v>tUNAVAILABLE3=["                   ", "                   ", "                   ", "                   ", "                   ", "                   ", "                   ", "                   ", "                   ", "                   ", "                   ", "                   ", "                   ", "                   ", "                   ", "                   ", "                   ", "                   ", "                   ", "                   ", "                   ", "                   ", "                   "]</v>
      </c>
    </row>
    <row r="99" spans="1:2" ht="12" customHeight="1">
      <c r="A99" t="str">
        <f>IF(AND(LEFT(TextInput!A99,1)&lt;&gt;"#",TextInput!A99&lt;&gt;"",TextInput!C99=""),TextInput!A99,"")</f>
        <v/>
      </c>
      <c r="B99" t="str">
        <f>IF(TextInput!C99="", "",       CONCATENATE(                 CONCATENATE(TextInput!A99,"=[""",TextInput!C99,""", """,TextInput!D99,""", """,TextInput!E99,""", """,TextInput!F99,""", """,TextInput!G99,""", """,TextInput!H99,""", """,TextInput!I99,""", """,TextInput!J99,""", """,TextInput!K99,""", """,TextInput!L99,""", """),                 CONCATENATE(TextInput!M99,""", """,TextInput!N99,""", """,TextInput!O99,""", """,TextInput!P99,""", """,TextInput!Q99,""", """,TextInput!R99,""", """,TextInput!S99,""", """,TextInput!T99,""", """,TextInput!U99,""", """,TextInput!V99,""", """,TextInput!W99,""", """,TextInput!X99,""", """,TextInput!Y99,"""]")                 ))</f>
        <v/>
      </c>
    </row>
    <row r="100" spans="1:2" ht="12" customHeight="1">
      <c r="A100" t="str">
        <f>IF(AND(LEFT(TextInput!A100,1)&lt;&gt;"#",TextInput!A100&lt;&gt;"",TextInput!C100=""),TextInput!A100,"")</f>
        <v/>
      </c>
      <c r="B100" t="str">
        <f>IF(TextInput!C100="", "",       CONCATENATE(                 CONCATENATE(TextInput!A100,"=[""",TextInput!C100,""", """,TextInput!D100,""", """,TextInput!E100,""", """,TextInput!F100,""", """,TextInput!G100,""", """,TextInput!H100,""", """,TextInput!I100,""", """,TextInput!J100,""", """,TextInput!K100,""", """,TextInput!L100,""", """),                 CONCATENATE(TextInput!M100,""", """,TextInput!N100,""", """,TextInput!O100,""", """,TextInput!P100,""", """,TextInput!Q100,""", """,TextInput!R100,""", """,TextInput!S100,""", """,TextInput!T100,""", """,TextInput!U100,""", """,TextInput!V100,""", """,TextInput!W100,""", """,TextInput!X100,""", """,TextInput!Y100,"""]")                 ))</f>
        <v/>
      </c>
    </row>
    <row r="101" spans="1:2" ht="12" customHeight="1">
      <c r="A101" t="str">
        <f>IF(AND(LEFT(TextInput!A101,1)&lt;&gt;"#",TextInput!A101&lt;&gt;"",TextInput!C101=""),TextInput!A101,"")</f>
        <v/>
      </c>
      <c r="B101" t="str">
        <f>IF(TextInput!C101="", "",       CONCATENATE(                 CONCATENATE(TextInput!A101,"=[""",TextInput!C101,""", """,TextInput!D101,""", """,TextInput!E101,""", """,TextInput!F101,""", """,TextInput!G101,""", """,TextInput!H101,""", """,TextInput!I101,""", """,TextInput!J101,""", """,TextInput!K101,""", """,TextInput!L101,""", """),                 CONCATENATE(TextInput!M101,""", """,TextInput!N101,""", """,TextInput!O101,""", """,TextInput!P101,""", """,TextInput!Q101,""", """,TextInput!R101,""", """,TextInput!S101,""", """,TextInput!T101,""", """,TextInput!U101,""", """,TextInput!V101,""", """,TextInput!W101,""", """,TextInput!X101,""", """,TextInput!Y101,"""]")                 ))</f>
        <v>tPLUG_SELECT_TITLE=["Please select plug", "Steckerwahl", "Selezionare conn.", "Choisissez la prise", "Seleccione conector", "Velg kontakt", "Välj kontakttyp", "Valitse pistoke", "Fis secin", "Wybierz wtyczkę", "Izvēlieties spraudni", "Выберете разъём", "Zvolte zásuvku", "Vyberte konektor", "プラグを選択してください", "Stekker keuze", "Pasirinkite jungtį", "Odaberite priključak", "izberite vtič", "Valige pistik", "Silahkan memilih gun", "Vælg ladestik", "Selecione o conector"]</v>
      </c>
    </row>
    <row r="102" spans="1:2" ht="12" customHeight="1">
      <c r="A102" t="str">
        <f>IF(AND(LEFT(TextInput!A102,1)&lt;&gt;"#",TextInput!A102&lt;&gt;"",TextInput!C102=""),TextInput!A102,"")</f>
        <v/>
      </c>
      <c r="B102" t="str">
        <f>IF(TextInput!C102="", "",       CONCATENATE(                 CONCATENATE(TextInput!A102,"=[""",TextInput!C102,""", """,TextInput!D102,""", """,TextInput!E102,""", """,TextInput!F102,""", """,TextInput!G102,""", """,TextInput!H102,""", """,TextInput!I102,""", """,TextInput!J102,""", """,TextInput!K102,""", """,TextInput!L102,""", """),                 CONCATENATE(TextInput!M102,""", """,TextInput!N102,""", """,TextInput!O102,""", """,TextInput!P102,""", """,TextInput!Q102,""", """,TextInput!R102,""", """,TextInput!S102,""", """,TextInput!T102,""", """,TextInput!U102,""", """,TextInput!V102,""", """,TextInput!W102,""", """,TextInput!X102,""", """,TextInput!Y102,"""]")                 ))</f>
        <v>tPLUG_INFO_CHARGE=["charge", "lädt", "carica", "charge", "carga", "Lade", "ladda", "lataa", "sarj", "naładuj", "uzlāde", "зарядка", "nabíja", "nabíjí", "充電", "laden", "įkrauti", "puni", "polni", "lae", "charge", "Lade", "carga"]</v>
      </c>
    </row>
    <row r="103" spans="1:2" ht="12" customHeight="1">
      <c r="A103" t="str">
        <f>IF(AND(LEFT(TextInput!A103,1)&lt;&gt;"#",TextInput!A103&lt;&gt;"",TextInput!C103=""),TextInput!A103,"")</f>
        <v/>
      </c>
      <c r="B103" t="str">
        <f>IF(TextInput!C103="", "",       CONCATENATE(                 CONCATENATE(TextInput!A103,"=[""",TextInput!C103,""", """,TextInput!D103,""", """,TextInput!E103,""", """,TextInput!F103,""", """,TextInput!G103,""", """,TextInput!H103,""", """,TextInput!I103,""", """,TextInput!J103,""", """,TextInput!K103,""", """,TextInput!L103,""", """),                 CONCATENATE(TextInput!M103,""", """,TextInput!N103,""", """,TextInput!O103,""", """,TextInput!P103,""", """,TextInput!Q103,""", """,TextInput!R103,""", """,TextInput!S103,""", """,TextInput!T103,""", """,TextInput!U103,""", """,TextInput!V103,""", """,TextInput!W103,""", """,TextInput!X103,""", """,TextInput!Y103,"""]")                 ))</f>
        <v>tPLUG_INFO_DISCHARGE=["feedin", "einsp.", "mangime", "alim.", "descar.", "rutenet", "mata in", "syötön", "Besleme", "zainic.", "barot", " ", "vybíj.", "vybíj.", "フィードイン", "Leveren", "tiekti", "unos", "vstop", "sisesta", "feeding", "???", "alimen."]</v>
      </c>
    </row>
    <row r="104" spans="1:2" ht="12" customHeight="1">
      <c r="A104" t="str">
        <f>IF(AND(LEFT(TextInput!A104,1)&lt;&gt;"#",TextInput!A104&lt;&gt;"",TextInput!C104=""),TextInput!A104,"")</f>
        <v/>
      </c>
      <c r="B104" t="str">
        <f>IF(TextInput!C104="", "",       CONCATENATE(                 CONCATENATE(TextInput!A104,"=[""",TextInput!C104,""", """,TextInput!D104,""", """,TextInput!E104,""", """,TextInput!F104,""", """,TextInput!G104,""", """,TextInput!H104,""", """,TextInput!I104,""", """,TextInput!J104,""", """,TextInput!K104,""", """,TextInput!L104,""", """),                 CONCATENATE(TextInput!M104,""", """,TextInput!N104,""", """,TextInput!O104,""", """,TextInput!P104,""", """,TextInput!Q104,""", """,TextInput!R104,""", """,TextInput!S104,""", """,TextInput!T104,""", """,TextInput!U104,""", """,TextInput!V104,""", """,TextInput!W104,""", """,TextInput!X104,""", """,TextInput!Y104,"""]")                 ))</f>
        <v>tPLUG_INFO_ERROR=["error", "Fehler", "errore", "erreur", "error", "Feil", "Fel", "virhe", "hata", "błąd", "kļūda", "ошибка", "chyba", "chyba", "エラー", "fout", "klaida", "greška", "napaka", "viga", "error", "Fejl", "erro"]</v>
      </c>
    </row>
    <row r="105" spans="1:2" ht="12" customHeight="1">
      <c r="A105" t="str">
        <f>IF(AND(LEFT(TextInput!A105,1)&lt;&gt;"#",TextInput!A105&lt;&gt;"",TextInput!C105=""),TextInput!A105,"")</f>
        <v/>
      </c>
      <c r="B105" t="str">
        <f>IF(TextInput!C105="", "",       CONCATENATE(                 CONCATENATE(TextInput!A105,"=[""",TextInput!C105,""", """,TextInput!D105,""", """,TextInput!E105,""", """,TextInput!F105,""", """,TextInput!G105,""", """,TextInput!H105,""", """,TextInput!I105,""", """,TextInput!J105,""", """,TextInput!K105,""", """,TextInput!L105,""", """),                 CONCATENATE(TextInput!M105,""", """,TextInput!N105,""", """,TextInput!O105,""", """,TextInput!P105,""", """,TextInput!Q105,""", """,TextInput!R105,""", """,TextInput!S105,""", """,TextInput!T105,""", """,TextInput!U105,""", """,TextInput!V105,""", """,TextInput!W105,""", """,TextInput!X105,""", """,TextInput!Y105,"""]")                 ))</f>
        <v>tPLUG_INFO_INACTIVE=["inactiv", "inaktiv", "inattiv", "inactif", "inactivo", "Inaktiv", "inaktiv", "ei akt.", "inaktif", "nieakty", "neaktīv", "неактив", "neaktiv", "neaktiv", "無効", "inacti.", "neaktyv", "neaktiv", "neaktiv", "ei akt.", "inactiv", "Inaktiv", "inativo"]</v>
      </c>
    </row>
    <row r="106" spans="1:2" ht="12" customHeight="1">
      <c r="A106" t="str">
        <f>IF(AND(LEFT(TextInput!A106,1)&lt;&gt;"#",TextInput!A106&lt;&gt;"",TextInput!C106=""),TextInput!A106,"")</f>
        <v/>
      </c>
      <c r="B106" t="str">
        <f>IF(TextInput!C106="", "",       CONCATENATE(                 CONCATENATE(TextInput!A106,"=[""",TextInput!C106,""", """,TextInput!D106,""", """,TextInput!E106,""", """,TextInput!F106,""", """,TextInput!G106,""", """,TextInput!H106,""", """,TextInput!I106,""", """,TextInput!J106,""", """,TextInput!K106,""", """,TextInput!L106,""", """),                 CONCATENATE(TextInput!M106,""", """,TextInput!N106,""", """,TextInput!O106,""", """,TextInput!P106,""", """,TextInput!Q106,""", """,TextInput!R106,""", """,TextInput!S106,""", """,TextInput!T106,""", """,TextInput!U106,""", """,TextInput!V106,""", """,TextInput!W106,""", """,TextInput!X106,""", """,TextInput!Y106,"""]")                 ))</f>
        <v>tPLUG_INFO_RESERVED=["reserv.", "reserv.", "riserv.", "reservé", "reservado", "reserv", "reserv", "varattu", "rezerve", "zarezer", "rezerv", "резерв", "rezerv.", "rezerva", "予約", "reserv.", "rezerv.", "rezerv.", "rezerv.", "hõivat.", "reserv.", "Reserv.", "reserv."]</v>
      </c>
    </row>
    <row r="107" spans="1:2" ht="12" customHeight="1">
      <c r="A107" t="str">
        <f>IF(AND(LEFT(TextInput!A107,1)&lt;&gt;"#",TextInput!A107&lt;&gt;"",TextInput!C107=""),TextInput!A107,"")</f>
        <v/>
      </c>
      <c r="B107" t="str">
        <f>IF(TextInput!C107="", "",       CONCATENATE(                 CONCATENATE(TextInput!A107,"=[""",TextInput!C107,""", """,TextInput!D107,""", """,TextInput!E107,""", """,TextInput!F107,""", """,TextInput!G107,""", """,TextInput!H107,""", """,TextInput!I107,""", """,TextInput!J107,""", """,TextInput!K107,""", """,TextInput!L107,""", """),                 CONCATENATE(TextInput!M107,""", """,TextInput!N107,""", """,TextInput!O107,""", """,TextInput!P107,""", """,TextInput!Q107,""", """,TextInput!R107,""", """,TextInput!S107,""", """,TextInput!T107,""", """,TextInput!U107,""", """,TextInput!V107,""", """,TextInput!W107,""", """,TextInput!X107,""", """,TextInput!Y107,"""]")                 ))</f>
        <v>tPLUG_INFO_INIT=["init", "init.", "iniz.", "init.", "iniciar", "Start", "initi.", "aloitus", "baslat", "inic.", "inici.", "инит", "spust", "spust", "初期化済み", "init.", "pradėti", "početak", "vklop", "alustus", "init", "Starter", "iniciar"]</v>
      </c>
    </row>
    <row r="108" spans="1:2" ht="12" customHeight="1">
      <c r="A108" t="str">
        <f>IF(AND(LEFT(TextInput!A108,1)&lt;&gt;"#",TextInput!A108&lt;&gt;"",TextInput!C108=""),TextInput!A108,"")</f>
        <v/>
      </c>
      <c r="B108" t="str">
        <f>IF(TextInput!C108="", "",       CONCATENATE(                 CONCATENATE(TextInput!A108,"=[""",TextInput!C108,""", """,TextInput!D108,""", """,TextInput!E108,""", """,TextInput!F108,""", """,TextInput!G108,""", """,TextInput!H108,""", """,TextInput!I108,""", """,TextInput!J108,""", """,TextInput!K108,""", """,TextInput!L108,""", """),                 CONCATENATE(TextInput!M108,""", """,TextInput!N108,""", """,TextInput!O108,""", """,TextInput!P108,""", """,TextInput!Q108,""", """,TextInput!R108,""", """,TextInput!S108,""", """,TextInput!T108,""", """,TextInput!U108,""", """,TextInput!V108,""", """,TextInput!W108,""", """,TextInput!X108,""", """,TextInput!Y108,"""]")                 ))</f>
        <v>tPLUG_INFO_AUTH=["card", "Karte", "tessera", "carte", "tarjeta", "Kort", "kort", "kortti", "kart", "karta", "karte", "карта", "karta", "karta", "カード", "kaart", "kortelė", "kartica", "kartica", "kaart", "Kartu", "Kort", "cartão"]</v>
      </c>
    </row>
    <row r="109" spans="1:2" ht="12" customHeight="1">
      <c r="A109" t="str">
        <f>IF(AND(LEFT(TextInput!A109,1)&lt;&gt;"#",TextInput!A109&lt;&gt;"",TextInput!C109=""),TextInput!A109,"")</f>
        <v/>
      </c>
      <c r="B109" t="str">
        <f>IF(TextInput!C109="", "",       CONCATENATE(                 CONCATENATE(TextInput!A109,"=[""",TextInput!C109,""", """,TextInput!D109,""", """,TextInput!E109,""", """,TextInput!F109,""", """,TextInput!G109,""", """,TextInput!H109,""", """,TextInput!I109,""", """,TextInput!J109,""", """,TextInput!K109,""", """,TextInput!L109,""", """),                 CONCATENATE(TextInput!M109,""", """,TextInput!N109,""", """,TextInput!O109,""", """,TextInput!P109,""", """,TextInput!Q109,""", """,TextInput!R109,""", """,TextInput!S109,""", """,TextInput!T109,""", """,TextInput!U109,""", """,TextInput!V109,""", """,TextInput!W109,""", """,TextInput!X109,""", """,TextInput!Y109,"""]")                 ))</f>
        <v>tPLUG_INFO_PLUGGED=["plugged", "verbnd.", "conness", "connec.", "enchuf.", "plugget", "kopplad", "liit.", "takili", "wtyk wł", "savien", "соед.", "pripoj", "pripoj", "プラグ接続済み", "verbnd.", "prijung", "povezan", "priklop", "ühend.", "plugged", "Koblet", "ligado"]</v>
      </c>
    </row>
    <row r="110" spans="1:2" ht="12" customHeight="1">
      <c r="A110" t="str">
        <f>IF(AND(LEFT(TextInput!A110,1)&lt;&gt;"#",TextInput!A110&lt;&gt;"",TextInput!C110=""),TextInput!A110,"")</f>
        <v/>
      </c>
      <c r="B110" t="str">
        <f>IF(TextInput!C110="", "",       CONCATENATE(                 CONCATENATE(TextInput!A110,"=[""",TextInput!C110,""", """,TextInput!D110,""", """,TextInput!E110,""", """,TextInput!F110,""", """,TextInput!G110,""", """,TextInput!H110,""", """,TextInput!I110,""", """,TextInput!J110,""", """,TextInput!K110,""", """,TextInput!L110,""", """),                 CONCATENATE(TextInput!M110,""", """,TextInput!N110,""", """,TextInput!O110,""", """,TextInput!P110,""", """,TextInput!Q110,""", """,TextInput!R110,""", """,TextInput!S110,""", """,TextInput!T110,""", """,TextInput!U110,""", """,TextInput!V110,""", """,TextInput!W110,""", """,TextInput!X110,""", """,TextInput!Y110,"""]")                 ))</f>
        <v>tPLUG_INFO_BOOT=["boot", "prüft", "avvio", "début", "inicio", "start opp", "startar", "käynn.", "acilis", "uruchom", "palaist", "бут", "zapín.", "zapín.", "確認中", "boot", "paleid.", "zagon", "zagon", "uuesti", "boot", "Starter", "inicia."]</v>
      </c>
    </row>
    <row r="111" spans="1:2" ht="12" customHeight="1">
      <c r="A111" t="str">
        <f>IF(AND(LEFT(TextInput!A111,1)&lt;&gt;"#",TextInput!A111&lt;&gt;"",TextInput!C111=""),TextInput!A111,"")</f>
        <v/>
      </c>
      <c r="B111" t="str">
        <f>IF(TextInput!C111="", "",       CONCATENATE(                 CONCATENATE(TextInput!A111,"=[""",TextInput!C111,""", """,TextInput!D111,""", """,TextInput!E111,""", """,TextInput!F111,""", """,TextInput!G111,""", """,TextInput!H111,""", """,TextInput!I111,""", """,TextInput!J111,""", """,TextInput!K111,""", """,TextInput!L111,""", """),                 CONCATENATE(TextInput!M111,""", """,TextInput!N111,""", """,TextInput!O111,""", """,TextInput!P111,""", """,TextInput!Q111,""", """,TextInput!R111,""", """,TextInput!S111,""", """,TextInput!T111,""", """,TextInput!U111,""", """,TextInput!V111,""", """,TextInput!W111,""", """,TextInput!X111,""", """,TextInput!Y111,"""]")                 ))</f>
        <v/>
      </c>
    </row>
    <row r="112" spans="1:2" ht="12" customHeight="1">
      <c r="A112" t="str">
        <f>IF(AND(LEFT(TextInput!A112,1)&lt;&gt;"#",TextInput!A112&lt;&gt;"",TextInput!C112=""),TextInput!A112,"")</f>
        <v/>
      </c>
      <c r="B112" t="str">
        <f>IF(TextInput!C112="", "",       CONCATENATE(                 CONCATENATE(TextInput!A112,"=[""",TextInput!C112,""", """,TextInput!D112,""", """,TextInput!E112,""", """,TextInput!F112,""", """,TextInput!G112,""", """,TextInput!H112,""", """,TextInput!I112,""", """,TextInput!J112,""", """,TextInput!K112,""", """,TextInput!L112,""", """),                 CONCATENATE(TextInput!M112,""", """,TextInput!N112,""", """,TextInput!O112,""", """,TextInput!P112,""", """,TextInput!Q112,""", """,TextInput!R112,""", """,TextInput!S112,""", """,TextInput!T112,""", """,TextInput!U112,""", """,TextInput!V112,""", """,TextInput!W112,""", """,TextInput!X112,""", """,TextInput!Y112,"""]")                 ))</f>
        <v/>
      </c>
    </row>
    <row r="113" spans="1:2" ht="12" customHeight="1">
      <c r="A113" t="str">
        <f>IF(AND(LEFT(TextInput!A113,1)&lt;&gt;"#",TextInput!A113&lt;&gt;"",TextInput!C113=""),TextInput!A113,"")</f>
        <v/>
      </c>
      <c r="B113" t="str">
        <f>IF(TextInput!C113="", "",       CONCATENATE(                 CONCATENATE(TextInput!A113,"=[""",TextInput!C113,""", """,TextInput!D113,""", """,TextInput!E113,""", """,TextInput!F113,""", """,TextInput!G113,""", """,TextInput!H113,""", """,TextInput!I113,""", """,TextInput!J113,""", """,TextInput!K113,""", """,TextInput!L113,""", """),                 CONCATENATE(TextInput!M113,""", """,TextInput!N113,""", """,TextInput!O113,""", """,TextInput!P113,""", """,TextInput!Q113,""", """,TextInput!R113,""", """,TextInput!S113,""", """,TextInput!T113,""", """,TextInput!U113,""", """,TextInput!V113,""", """,TextInput!W113,""", """,TextInput!X113,""", """,TextInput!Y113,"""]")                 ))</f>
        <v>tNO_TRANSACTION_INFO1=["No information", "Keine Informationen", "Nessuna informazione", "Pas d'information", "No hay información", "Ingen informasjon", "Ingen information", "Ei tietoja", "Bilgi yok", "Brak informacji", "Nav informācijas", "Нет информации", "Žiadna informácia", "Žádná informace", "このカードにおける", "Geen informatie", "Nėra informacijos", "Nema podataka", "Ni informacij", "Andmed puuduvad", "Tidak ada informasi", "Ingen information", "Sem informação"]</v>
      </c>
    </row>
    <row r="114" spans="1:2" ht="12" customHeight="1">
      <c r="A114" t="str">
        <f>IF(AND(LEFT(TextInput!A114,1)&lt;&gt;"#",TextInput!A114&lt;&gt;"",TextInput!C114=""),TextInput!A114,"")</f>
        <v/>
      </c>
      <c r="B114" t="str">
        <f>IF(TextInput!C114="", "",       CONCATENATE(                 CONCATENATE(TextInput!A114,"=[""",TextInput!C114,""", """,TextInput!D114,""", """,TextInput!E114,""", """,TextInput!F114,""", """,TextInput!G114,""", """,TextInput!H114,""", """,TextInput!I114,""", """,TextInput!J114,""", """,TextInput!K114,""", """,TextInput!L114,""", """),                 CONCATENATE(TextInput!M114,""", """,TextInput!N114,""", """,TextInput!O114,""", """,TextInput!P114,""", """,TextInput!Q114,""", """,TextInput!R114,""", """,TextInput!S114,""", """,TextInput!T114,""", """,TextInput!U114,""", """,TextInput!V114,""", """,TextInput!W114,""", """,TextInput!X114,""", """,TextInput!Y114,"""]")                 ))</f>
        <v>tNO_TRANSACTION_INFO2=["for current card.", "zu dieser Karte", "per questa tessera", "pour cette carte", "para esta tarjeta", "for valgt kort", "för detta kort", "tälle kortille", "su anki kart icin", "dla obecnej karty", "šai kartei", "о данной карте", "o danej karte", "o dané karte", "情報がありません", "bij deze kaart", "šiai kortelei", "za karticu", "za trenutno kartico.", "selle kaardi kohta", "Untuk kartu saat ini", "for valgt kort", "para cartão atual"]</v>
      </c>
    </row>
    <row r="115" spans="1:2" ht="12" customHeight="1">
      <c r="A115" t="str">
        <f>IF(AND(LEFT(TextInput!A115,1)&lt;&gt;"#",TextInput!A115&lt;&gt;"",TextInput!C115=""),TextInput!A115,"")</f>
        <v/>
      </c>
      <c r="B115" t="str">
        <f>IF(TextInput!C115="", "",       CONCATENATE(                 CONCATENATE(TextInput!A115,"=[""",TextInput!C115,""", """,TextInput!D115,""", """,TextInput!E115,""", """,TextInput!F115,""", """,TextInput!G115,""", """,TextInput!H115,""", """,TextInput!I115,""", """,TextInput!J115,""", """,TextInput!K115,""", """,TextInput!L115,""", """),                 CONCATENATE(TextInput!M115,""", """,TextInput!N115,""", """,TextInput!O115,""", """,TextInput!P115,""", """,TextInput!Q115,""", """,TextInput!R115,""", """,TextInput!S115,""", """,TextInput!T115,""", """,TextInput!U115,""", """,TextInput!V115,""", """,TextInput!W115,""", """,TextInput!X115,""", """,TextInput!Y115,"""]")                 ))</f>
        <v>tTRANSACTION_INFO=["Transaction", "Transaktion", "Transazione", "Transaction", "Transacción", "Transaksjon", "Transaktion", "Lataustapahtuma", "Islem ", "Transakcja", "Transakcija", "Сделка", "Transakcia", "Transakce", "トランザクション", "Transactie", "Transakcija", "Transakcija", "Transakcija", "Tehing", "Transaksi", "Transaktion", "Transação"]</v>
      </c>
    </row>
    <row r="116" spans="1:2" ht="12" customHeight="1">
      <c r="A116" t="str">
        <f>IF(AND(LEFT(TextInput!A116,1)&lt;&gt;"#",TextInput!A116&lt;&gt;"",TextInput!C116=""),TextInput!A116,"")</f>
        <v/>
      </c>
      <c r="B116" t="str">
        <f>IF(TextInput!C116="", "",       CONCATENATE(                 CONCATENATE(TextInput!A116,"=[""",TextInput!C116,""", """,TextInput!D116,""", """,TextInput!E116,""", """,TextInput!F116,""", """,TextInput!G116,""", """,TextInput!H116,""", """,TextInput!I116,""", """,TextInput!J116,""", """,TextInput!K116,""", """,TextInput!L116,""", """),                 CONCATENATE(TextInput!M116,""", """,TextInput!N116,""", """,TextInput!O116,""", """,TextInput!P116,""", """,TextInput!Q116,""", """,TextInput!R116,""", """,TextInput!S116,""", """,TextInput!T116,""", """,TextInput!U116,""", """,TextInput!V116,""", """,TextInput!W116,""", """,TextInput!X116,""", """,TextInput!Y116,"""]")                 ))</f>
        <v>tTRANSACTION_PREP_QR_CODE=["Preparing QR-Code", "QR-Code wird generiert", "Generazione QR-Code", "Préparation QR-Code", "Procesando código QR", "Forbereder QR-kode", "Förbereder QR-kod", "Valmistellaan QR-koodia", "QR-Kod Hazırlanıyor", "Przygotowanie kodu QR", "Sagatavo QR-Kodu", "Подготовка QR-кода", "Príprava QR kódu", "Příprava QR kódu", "QRコードを作っています", "QR-Code voorbereiden", "Rengiamas QR kodas", "Priprema QR-koda", "Priprava QR kode", "QR-koodi koostamine", "Mempersiapkan QR-Code", "Forbereder QR-kode", "A preparar QR-Code"]</v>
      </c>
    </row>
    <row r="117" spans="1:2" ht="12" customHeight="1">
      <c r="A117" t="str">
        <f>IF(AND(LEFT(TextInput!A117,1)&lt;&gt;"#",TextInput!A117&lt;&gt;"",TextInput!C117=""),TextInput!A117,"")</f>
        <v/>
      </c>
      <c r="B117" t="str">
        <f>IF(TextInput!C117="", "",       CONCATENATE(                 CONCATENATE(TextInput!A117,"=[""",TextInput!C117,""", """,TextInput!D117,""", """,TextInput!E117,""", """,TextInput!F117,""", """,TextInput!G117,""", """,TextInput!H117,""", """,TextInput!I117,""", """,TextInput!J117,""", """,TextInput!K117,""", """,TextInput!L117,""", """),                 CONCATENATE(TextInput!M117,""", """,TextInput!N117,""", """,TextInput!O117,""", """,TextInput!P117,""", """,TextInput!Q117,""", """,TextInput!R117,""", """,TextInput!S117,""", """,TextInput!T117,""", """,TextInput!U117,""", """,TextInput!V117,""", """,TextInput!W117,""", """,TextInput!X117,""", """,TextInput!Y117,"""]")                 ))</f>
        <v>tTRANSACTION_MID_INFO=["MID Information", "MID Information", "Informazioni MID", "MID Information", "Información MID", "MID-informasjon", "MID information", "MID Tiedot", "MID Bilgisi", "Informacje pomiarowe", "MID Informācija", "Информация MID", "Informácia MID", "Informace MID", "MID情報", "MID Information", "MID Informacija", "MID Informacija", "MID Informacija", "MID info", "Informasi MID", "MID information", "Informação MID"]</v>
      </c>
    </row>
    <row r="118" spans="1:2" ht="12" customHeight="1">
      <c r="A118" t="str">
        <f>IF(AND(LEFT(TextInput!A118,1)&lt;&gt;"#",TextInput!A118&lt;&gt;"",TextInput!C118=""),TextInput!A118,"")</f>
        <v/>
      </c>
      <c r="B118" t="str">
        <f>IF(TextInput!C118="", "",       CONCATENATE(                 CONCATENATE(TextInput!A118,"=[""",TextInput!C118,""", """,TextInput!D118,""", """,TextInput!E118,""", """,TextInput!F118,""", """,TextInput!G118,""", """,TextInput!H118,""", """,TextInput!I118,""", """,TextInput!J118,""", """,TextInput!K118,""", """,TextInput!L118,""", """),                 CONCATENATE(TextInput!M118,""", """,TextInput!N118,""", """,TextInput!O118,""", """,TextInput!P118,""", """,TextInput!Q118,""", """,TextInput!R118,""", """,TextInput!S118,""", """,TextInput!T118,""", """,TextInput!U118,""", """,TextInput!V118,""", """,TextInput!W118,""", """,TextInput!X118,""", """,TextInput!Y118,"""]")                 ))</f>
        <v>tTRANSACTION_QR_NA=["QR-Code not available yet", "QR-Code noch nicht verfügbar", "QR-Code non ancora disponibile", "QR-Code non disponible", "Código QR no disponible", "QR-kode ikke tilgjengelig ennå", "QR-kod ej tillgänlig ännu", "QR-Code ei valmis", "QR-Code henüz hazır değil", "Kod QR niedostępny", "QR-Kod nav vēl pieejams", "QR-код пока недоступен", "QR kód zatiaľ nie je dostupný", "QR kód zatím není dostupný", "QRコードは入手不可", "QR-Code nog niet beschikbaar", "QR-Kodas dar negalimas", "QR-kod nije dostupan", "QR-Code ni na voljo", "QR-koodi luuakse", "QR-Code tidak tersedia", "QR-kode ikke tilgængelig endnu", "QR-Code ainda indisponível"]</v>
      </c>
    </row>
    <row r="119" spans="1:2" ht="12" customHeight="1">
      <c r="A119" t="str">
        <f>IF(AND(LEFT(TextInput!A119,1)&lt;&gt;"#",TextInput!A119&lt;&gt;"",TextInput!C119=""),TextInput!A119,"")</f>
        <v/>
      </c>
      <c r="B119" t="str">
        <f>IF(TextInput!C119="", "",       CONCATENATE(                 CONCATENATE(TextInput!A119,"=[""",TextInput!C119,""", """,TextInput!D119,""", """,TextInput!E119,""", """,TextInput!F119,""", """,TextInput!G119,""", """,TextInput!H119,""", """,TextInput!I119,""", """,TextInput!J119,""", """,TextInput!K119,""", """,TextInput!L119,""", """),                 CONCATENATE(TextInput!M119,""", """,TextInput!N119,""", """,TextInput!O119,""", """,TextInput!P119,""", """,TextInput!Q119,""", """,TextInput!R119,""", """,TextInput!S119,""", """,TextInput!T119,""", """,TextInput!U119,""", """,TextInput!V119,""", """,TextInput!W119,""", """,TextInput!X119,""", """,TextInput!Y119,"""]")                 ))</f>
        <v>tDEVICE_INFO=["Device", "Messgerät", "Dispositivo", "Dispositif", "Dispositivo", "Enhet", "Enhet", "Laite", "Cihaz", "Urządzenie", "Ierīce", "Устройство", "Zariadenie", "Zařízení", "デバイス", "Apparaat", "Prietaisas", "Uređaj", "Naprava", "Seade", "Device", "Enhed", "Dispositivo"]</v>
      </c>
    </row>
    <row r="120" spans="1:2" ht="12" customHeight="1">
      <c r="A120" t="str">
        <f>IF(AND(LEFT(TextInput!A120,1)&lt;&gt;"#",TextInput!A120&lt;&gt;"",TextInput!C120=""),TextInput!A120,"")</f>
        <v/>
      </c>
      <c r="B120" t="str">
        <f>IF(TextInput!C120="", "",       CONCATENATE(                 CONCATENATE(TextInput!A120,"=[""",TextInput!C120,""", """,TextInput!D120,""", """,TextInput!E120,""", """,TextInput!F120,""", """,TextInput!G120,""", """,TextInput!H120,""", """,TextInput!I120,""", """,TextInput!J120,""", """,TextInput!K120,""", """,TextInput!L120,""", """),                 CONCATENATE(TextInput!M120,""", """,TextInput!N120,""", """,TextInput!O120,""", """,TextInput!P120,""", """,TextInput!Q120,""", """,TextInput!R120,""", """,TextInput!S120,""", """,TextInput!T120,""", """,TextInput!U120,""", """,TextInput!V120,""", """,TextInput!W120,""", """,TextInput!X120,""", """,TextInput!Y120,"""]")                 ))</f>
        <v>tTRANSACTION_ID=["Transaction-ID", "Transaktion-ID", "ID Transazione", "Transaction-ID", "Transacción-ID", "Transaksjons-ID", "Transaktions-ID", "Lataustapahtuma-ID", "İşlem -ID", "ID transakcji", "Transakcijas-ID", "Номер транзакции", "ID transakcie", "ID transakce", "トランザクションID", "Transactie-ID", "Transakcijos-ID", "ID Transakcije", "Transakcioni-ID", "Tehingu ID", "ID-Transaksi", "Transaktion-ID", "ID da transação"]</v>
      </c>
    </row>
    <row r="121" spans="1:2" ht="12" customHeight="1">
      <c r="A121" t="str">
        <f>IF(AND(LEFT(TextInput!A121,1)&lt;&gt;"#",TextInput!A121&lt;&gt;"",TextInput!C121=""),TextInput!A121,"")</f>
        <v/>
      </c>
      <c r="B121" t="str">
        <f>IF(TextInput!C121="", "",       CONCATENATE(                 CONCATENATE(TextInput!A121,"=[""",TextInput!C121,""", """,TextInput!D121,""", """,TextInput!E121,""", """,TextInput!F121,""", """,TextInput!G121,""", """,TextInput!H121,""", """,TextInput!I121,""", """,TextInput!J121,""", """,TextInput!K121,""", """,TextInput!L121,""", """),                 CONCATENATE(TextInput!M121,""", """,TextInput!N121,""", """,TextInput!O121,""", """,TextInput!P121,""", """,TextInput!Q121,""", """,TextInput!R121,""", """,TextInput!S121,""", """,TextInput!T121,""", """,TextInput!U121,""", """,TextInput!V121,""", """,TextInput!W121,""", """,TextInput!X121,""", """,TextInput!Y121,"""]")                 ))</f>
        <v>tCONNECTOR_ID=["Connector-ID", "Anschluss-ID", "ID Connettore", "Fiche-ID", "ID de conector", "Kontakt-ID", "Kontakt-ID", "Latausliitin-ID", "Bağlantı-ID", "ID wtyczki", "Konektora-ID", "Соединитель-ID", "ID prípojky", "ID přípojky", "コネクターID", "Verbinding-ID", "Jungties-ID", "Poveznik-ID", "Povezave-ID", "Pistiku ID", "ID-Konektor", "Kontakt-ID", "ID do conector"]</v>
      </c>
    </row>
    <row r="122" spans="1:2" ht="12" customHeight="1">
      <c r="A122" t="str">
        <f>IF(AND(LEFT(TextInput!A122,1)&lt;&gt;"#",TextInput!A122&lt;&gt;"",TextInput!C122=""),TextInput!A122,"")</f>
        <v/>
      </c>
      <c r="B122" t="str">
        <f>IF(TextInput!C122="", "",       CONCATENATE(                 CONCATENATE(TextInput!A122,"=[""",TextInput!C122,""", """,TextInput!D122,""", """,TextInput!E122,""", """,TextInput!F122,""", """,TextInput!G122,""", """,TextInput!H122,""", """,TextInput!I122,""", """,TextInput!J122,""", """,TextInput!K122,""", """,TextInput!L122,""", """),                 CONCATENATE(TextInput!M122,""", """,TextInput!N122,""", """,TextInput!O122,""", """,TextInput!P122,""", """,TextInput!Q122,""", """,TextInput!R122,""", """,TextInput!S122,""", """,TextInput!T122,""", """,TextInput!U122,""", """,TextInput!V122,""", """,TextInput!W122,""", """,TextInput!X122,""", """,TextInput!Y122,"""]")                 ))</f>
        <v>tSESSION_ID=["Session-ID", "Session-ID", "ID Sessione", "ID de la session", "ID de la sesión", "Session-ID", "Session-ID", "Tapahtuma-ID", "Oturum-ID", "ID sesji", "Sesijas-ID", "Идентификатор сессии", "ID relácie", "ID relace", "セッション-ID", "Sessie-ID", "Sesijos-ID", "Sesija-ID", "Seje-ID", "Sessiooni ID", "ID-Sesi", "Session-ID", "ID da sessão"]</v>
      </c>
    </row>
    <row r="123" spans="1:2" ht="12" customHeight="1">
      <c r="A123" t="str">
        <f>IF(AND(LEFT(TextInput!A123,1)&lt;&gt;"#",TextInput!A123&lt;&gt;"",TextInput!C123=""),TextInput!A123,"")</f>
        <v/>
      </c>
      <c r="B123" t="str">
        <f>IF(TextInput!C123="", "",       CONCATENATE(                 CONCATENATE(TextInput!A123,"=[""",TextInput!C123,""", """,TextInput!D123,""", """,TextInput!E123,""", """,TextInput!F123,""", """,TextInput!G123,""", """,TextInput!H123,""", """,TextInput!I123,""", """,TextInput!J123,""", """,TextInput!K123,""", """,TextInput!L123,""", """),                 CONCATENATE(TextInput!M123,""", """,TextInput!N123,""", """,TextInput!O123,""", """,TextInput!P123,""", """,TextInput!Q123,""", """,TextInput!R123,""", """,TextInput!S123,""", """,TextInput!T123,""", """,TextInput!U123,""", """,TextInput!V123,""", """,TextInput!W123,""", """,TextInput!X123,""", """,TextInput!Y123,"""]")                 ))</f>
        <v>tSTART_TIME=["Start time", "Start-Zeit", "Inizio", "Heure de début", "Hora de inicio", "Starttid", "Starttid", "Aloitusaika", "Başlama Zamanı", "Czas rozpoczęcia", "Starta laiks", "Время начала", "Čas spustenia", "Čas spuštění", "始まる時間", "Starttijd", "Pradžios laikas", "Vrijeme početka", "Začetni čas", "Algusaeg", "Waktu Mulai", "Starttid", "Hora de início"]</v>
      </c>
    </row>
    <row r="124" spans="1:2" ht="12" customHeight="1">
      <c r="A124" t="str">
        <f>IF(AND(LEFT(TextInput!A124,1)&lt;&gt;"#",TextInput!A124&lt;&gt;"",TextInput!C124=""),TextInput!A124,"")</f>
        <v/>
      </c>
      <c r="B124" t="str">
        <f>IF(TextInput!C124="", "",       CONCATENATE(                 CONCATENATE(TextInput!A124,"=[""",TextInput!C124,""", """,TextInput!D124,""", """,TextInput!E124,""", """,TextInput!F124,""", """,TextInput!G124,""", """,TextInput!H124,""", """,TextInput!I124,""", """,TextInput!J124,""", """,TextInput!K124,""", """,TextInput!L124,""", """),                 CONCATENATE(TextInput!M124,""", """,TextInput!N124,""", """,TextInput!O124,""", """,TextInput!P124,""", """,TextInput!Q124,""", """,TextInput!R124,""", """,TextInput!S124,""", """,TextInput!T124,""", """,TextInput!U124,""", """,TextInput!V124,""", """,TextInput!W124,""", """,TextInput!X124,""", """,TextInput!Y124,"""]")                 ))</f>
        <v>tSTOP_TIME=["Stop time", "End-Zeit", "Fine", "Heure d'arrêt", "Hora de finalización", "Sluttid", "Sluttid", "Lopetusaika", "Duruş zamanı", "Czas zakończenia", "Beigu laiks", "Остановить время", "Čas zastavenia", "Čas zastavení", "終わる時間", "Stoptijd", "Pabaigos laikas", "Vrijeme kraja", "Končni čas", "Lõpuaeg", "Waktu Berhenti", "Sluttid", "Hora de fim"]</v>
      </c>
    </row>
    <row r="125" spans="1:2" ht="12" customHeight="1">
      <c r="A125" t="str">
        <f>IF(AND(LEFT(TextInput!A125,1)&lt;&gt;"#",TextInput!A125&lt;&gt;"",TextInput!C125=""),TextInput!A125,"")</f>
        <v/>
      </c>
      <c r="B125" t="str">
        <f>IF(TextInput!C125="", "",       CONCATENATE(                 CONCATENATE(TextInput!A125,"=[""",TextInput!C125,""", """,TextInput!D125,""", """,TextInput!E125,""", """,TextInput!F125,""", """,TextInput!G125,""", """,TextInput!H125,""", """,TextInput!I125,""", """,TextInput!J125,""", """,TextInput!K125,""", """,TextInput!L125,""", """),                 CONCATENATE(TextInput!M125,""", """,TextInput!N125,""", """,TextInput!O125,""", """,TextInput!P125,""", """,TextInput!Q125,""", """,TextInput!R125,""", """,TextInput!S125,""", """,TextInput!T125,""", """,TextInput!U125,""", """,TextInput!V125,""", """,TextInput!W125,""", """,TextInput!X125,""", """,TextInput!Y125,"""]")                 ))</f>
        <v>tDURATION=["Duration", "Dauer", "Durata", "Durée", "Duración", "Varighet", "Varaktighet", "Kesto", "Süre", "Czas trwania", "Ilgums", "Продолжительность", "Doba trvania", "Duration", "期間中", "Duur", "Trukmė", "Trajanje", "Trajanje", "Kestus", "Durasi", "Varighed", "Duração"]</v>
      </c>
    </row>
    <row r="126" spans="1:2" ht="12" customHeight="1">
      <c r="A126" t="str">
        <f>IF(AND(LEFT(TextInput!A126,1)&lt;&gt;"#",TextInput!A126&lt;&gt;"",TextInput!C126=""),TextInput!A126,"")</f>
        <v/>
      </c>
      <c r="B126" t="str">
        <f>IF(TextInput!C126="", "",       CONCATENATE(                 CONCATENATE(TextInput!A126,"=[""",TextInput!C126,""", """,TextInput!D126,""", """,TextInput!E126,""", """,TextInput!F126,""", """,TextInput!G126,""", """,TextInput!H126,""", """,TextInput!I126,""", """,TextInput!J126,""", """,TextInput!K126,""", """,TextInput!L126,""", """),                 CONCATENATE(TextInput!M126,""", """,TextInput!N126,""", """,TextInput!O126,""", """,TextInput!P126,""", """,TextInput!Q126,""", """,TextInput!R126,""", """,TextInput!S126,""", """,TextInput!T126,""", """,TextInput!U126,""", """,TextInput!V126,""", """,TextInput!W126,""", """,TextInput!X126,""", """,TextInput!Y126,"""]")                 ))</f>
        <v>tTARIFF=["Tariff", "Tarif", "Tariffa", "Tarif", "Tarifa", "Tariff", "Tariff", "Hinta", "Tarife", "Taryfa", "Tarifs", "Тариф", "Tarif", "Tarif", "税率", "Tarief", "Tarifas", "Tarifa", "Tarifa", "Tariif", "Tarif", "Tarif", "Tarifa"]</v>
      </c>
    </row>
    <row r="127" spans="1:2" ht="12" customHeight="1">
      <c r="A127" t="str">
        <f>IF(AND(LEFT(TextInput!A127,1)&lt;&gt;"#",TextInput!A127&lt;&gt;"",TextInput!C127=""),TextInput!A127,"")</f>
        <v/>
      </c>
      <c r="B127" t="str">
        <f>IF(TextInput!C127="", "",       CONCATENATE(                 CONCATENATE(TextInput!A127,"=[""",TextInput!C127,""", """,TextInput!D127,""", """,TextInput!E127,""", """,TextInput!F127,""", """,TextInput!G127,""", """,TextInput!H127,""", """,TextInput!I127,""", """,TextInput!J127,""", """,TextInput!K127,""", """,TextInput!L127,""", """),                 CONCATENATE(TextInput!M127,""", """,TextInput!N127,""", """,TextInput!O127,""", """,TextInput!P127,""", """,TextInput!Q127,""", """,TextInput!R127,""", """,TextInput!S127,""", """,TextInput!T127,""", """,TextInput!U127,""", """,TextInput!V127,""", """,TextInput!W127,""", """,TextInput!X127,""", """,TextInput!Y127,"""]")                 ))</f>
        <v>tSALDO=["Saldo", "Saldo", "Saldo", "Solde", "Saldo", "Saldo", "Saldo", "Saldo", "Denge", "Saldo", "Saldo", "Сальдо", "Zostatok", "Zůstatek", "サルド", "Saldo", "Saldas", "Suma", "Vsota", "Saldo", "Saldo", "Saldo", "Saldo"]</v>
      </c>
    </row>
    <row r="128" spans="1:2" ht="12" customHeight="1">
      <c r="A128" t="str">
        <f>IF(AND(LEFT(TextInput!A128,1)&lt;&gt;"#",TextInput!A128&lt;&gt;"",TextInput!C128=""),TextInput!A128,"")</f>
        <v/>
      </c>
      <c r="B128" t="str">
        <f>IF(TextInput!C128="", "",       CONCATENATE(                 CONCATENATE(TextInput!A128,"=[""",TextInput!C128,""", """,TextInput!D128,""", """,TextInput!E128,""", """,TextInput!F128,""", """,TextInput!G128,""", """,TextInput!H128,""", """,TextInput!I128,""", """,TextInput!J128,""", """,TextInput!K128,""", """,TextInput!L128,""", """),                 CONCATENATE(TextInput!M128,""", """,TextInput!N128,""", """,TextInput!O128,""", """,TextInput!P128,""", """,TextInput!Q128,""", """,TextInput!R128,""", """,TextInput!S128,""", """,TextInput!T128,""", """,TextInput!U128,""", """,TextInput!V128,""", """,TextInput!W128,""", """,TextInput!X128,""", """,TextInput!Y128,"""]")                 ))</f>
        <v>tBACK_WITH_DIAMOND=["Back with \5 button", "Beenden mit \5 Taste", "Indietro con \5", "Retour avec \5", "Pulse \5 para regresar", "Retur med \5 knappen", "Välj \5 för backa", "Palaa painikkeella \5", "Geri  \5 butonu", "Powrót, przycisk \5 ", "Atpakaļ spiest \5", "Назад нажав \5 кнопку", "Spät tl. \5", "Zpet tlac. \5", "戻るには \5を押してください", "Terug met knop \5", "\5 atgal", "\5 za natrag", "Nazaj z gumbom \5", "Tagasi klahviga \5", "Kembali tekan \5  ", "Tryk \5 for tilbage", "Voltar com botão \5"]</v>
      </c>
    </row>
    <row r="129" spans="1:2" ht="12" customHeight="1">
      <c r="A129" t="str">
        <f>IF(AND(LEFT(TextInput!A129,1)&lt;&gt;"#",TextInput!A129&lt;&gt;"",TextInput!C129=""),TextInput!A129,"")</f>
        <v/>
      </c>
      <c r="B129" t="str">
        <f>IF(TextInput!C129="", "",       CONCATENATE(                 CONCATENATE(TextInput!A129,"=[""",TextInput!C129,""", """,TextInput!D129,""", """,TextInput!E129,""", """,TextInput!F129,""", """,TextInput!G129,""", """,TextInput!H129,""", """,TextInput!I129,""", """,TextInput!J129,""", """,TextInput!K129,""", """,TextInput!L129,""", """),                 CONCATENATE(TextInput!M129,""", """,TextInput!N129,""", """,TextInput!O129,""", """,TextInput!P129,""", """,TextInput!Q129,""", """,TextInput!R129,""", """,TextInput!S129,""", """,TextInput!T129,""", """,TextInput!U129,""", """,TextInput!V129,""", """,TextInput!W129,""", """,TextInput!X129,""", """,TextInput!Y129,"""]")                 ))</f>
        <v>tTRANSACTION_LAST_CHARGE=["Last charge: %s", "Letzte Ladung: %s", "Ultima carica: %s", "Dernière charge: %s", "Última carga: %s", "Forrige lading: %s", "Senast överfört: %s", "Viimeinen lataus: %s", "Son sarj: %s", "Ostatnie ład. : %s", "Pēdejā uzlāde: %s", "Послед. зарядка: %s", "Posl. nabíjanie : %s", "Posl. nabíjení : %s", "最近充電：　%s", "Laatste lading: %s", "Paskut. įkrov: %s", "Zadnje punjenje: %s", "Zadnje polnjenje: %s", "Viimane laadim.: %s", "Isi daya sblmnya: %s", "Seneste ladning: %s", "Última carga: %s"]</v>
      </c>
    </row>
    <row r="130" spans="1:2" ht="12" customHeight="1">
      <c r="A130" t="str">
        <f>IF(AND(LEFT(TextInput!A132,1)&lt;&gt;"#",TextInput!A132&lt;&gt;"",TextInput!C132=""),TextInput!A132,"")</f>
        <v/>
      </c>
      <c r="B130" t="str">
        <f>IF(TextInput!C130="", "",       CONCATENATE(                 CONCATENATE(TextInput!A130,"=[""",TextInput!C130,""", """,TextInput!D130,""", """,TextInput!E130,""", """,TextInput!F130,""", """,TextInput!G130,""", """,TextInput!H130,""", """,TextInput!I130,""", """,TextInput!J130,""", """,TextInput!K130,""", """,TextInput!L130,""", """),                 CONCATENATE(TextInput!M130,""", """,TextInput!N130,""", """,TextInput!O130,""", """,TextInput!P130,""", """,TextInput!Q130,""", """,TextInput!R130,""", """,TextInput!S130,""", """,TextInput!T130,""", """,TextInput!U130,""", """,TextInput!V130,""", """,TextInput!W130,""", """,TextInput!X130,""", """,TextInput!Y130,"""]")                 ))</f>
        <v>tNOT_LEGALLY_RELEVANT=["Not legally relevant", "Nicht rechtlich relevant", "Non legalmente rilevante", "Non juridiquement pertinent", "Sin relevancia legal", "Ikke juridisk relevant", "Inte juridiskt relevant", "Ei laillisesti merkityksellinen", "Hukuken önemli değil", "Prawnie nieistotne", "Juridiski neatbilstošs", "Юридически несущественное", "Právne nerelevantné", "Právně irelevantní", "法的に関連性がない", "Juridisch niet relevant", "Teisiškai nereikšmingas", "Pravno nerelevantno", "Pravno nerelevantno", "Õiguslikult mitteasjakohane", "Tidak relevan secara hukum", "Ikke juridisk relevant", "Legalmente não relevante"]</v>
      </c>
    </row>
    <row r="131" spans="1:2" ht="12" customHeight="1">
      <c r="A131" t="str">
        <f>IF(AND(LEFT(TextInput!A133,1)&lt;&gt;"#",TextInput!A133&lt;&gt;"",TextInput!C133=""),TextInput!A133,"")</f>
        <v/>
      </c>
      <c r="B131" t="str">
        <f>IF(TextInput!C131="", "",       CONCATENATE(                 CONCATENATE(TextInput!A131,"=[""",TextInput!C131,""", """,TextInput!D131,""", """,TextInput!E131,""", """,TextInput!F131,""", """,TextInput!G131,""", """,TextInput!H131,""", """,TextInput!I131,""", """,TextInput!J131,""", """,TextInput!K131,""", """,TextInput!L131,""", """),                 CONCATENATE(TextInput!M131,""", """,TextInput!N131,""", """,TextInput!O131,""", """,TextInput!P131,""", """,TextInput!Q131,""", """,TextInput!R131,""", """,TextInput!S131,""", """,TextInput!T131,""", """,TextInput!U131,""", """,TextInput!V131,""", """,TextInput!W131,""", """,TextInput!X131,""", """,TextInput!Y131,"""]")                 ))</f>
        <v>tNOT_LEAGALLY_RELEVANT_DISPLAY=["Not legally relevant display", "Nicht rechtlich relevante Anzeige", "Visualizzazione non legalmente rilevante", "Affichage non juridiquement pertinent", "Visualización sin relevancia legal", "Ikke juridisk relevant visning", "Inte juridiskt relevant visning", "Ei laillisesti merkityksellinen näyttö", "Hukuken önemli olmayan görüntü", "Wyświetlanie prawnie nieistotne", "Juridiski neatbilstošs displejs", "Юридически несущественное отображение", "Právne nerelevantné zobrazenie", "Právně irelevantní zobrazení", "法的に関連性のない表示", "Juridisch niet relevante weergave", "Teisiškai nereikšmingas rodymas", "Pravno nerelevantan prikaz", "Pravno nerelevanten prikaz", "Õiguslikult mitteasjakohane kuva", "Tampilan tidak relevan secara hukum", "Ikke juridisk relevant visning", "Este ecrã não é legalmente relevante"]</v>
      </c>
    </row>
    <row r="132" spans="1:2" ht="12" customHeight="1">
      <c r="A132" t="str">
        <f>IF(AND(LEFT(TextInput!A134,1)&lt;&gt;"#",TextInput!A134&lt;&gt;"",TextInput!C134=""),TextInput!A134,"")</f>
        <v/>
      </c>
      <c r="B132" t="str">
        <f>IF(TextInput!C132="", "",       CONCATENATE(                 CONCATENATE(TextInput!A132,"=[""",TextInput!C132,""", """,TextInput!D132,""", """,TextInput!E132,""", """,TextInput!F132,""", """,TextInput!G132,""", """,TextInput!H132,""", """,TextInput!I132,""", """,TextInput!J132,""", """,TextInput!K132,""", """,TextInput!L132,""", """),                 CONCATENATE(TextInput!M132,""", """,TextInput!N132,""", """,TextInput!O132,""", """,TextInput!P132,""", """,TextInput!Q132,""", """,TextInput!R132,""", """,TextInput!S132,""", """,TextInput!T132,""", """,TextInput!U132,""", """,TextInput!V132,""", """,TextInput!W132,""", """,TextInput!X132,""", """,TextInput!Y132,"""]")                 ))</f>
        <v/>
      </c>
    </row>
    <row r="133" spans="1:2" ht="12" customHeight="1">
      <c r="A133" t="str">
        <f>IF(AND(LEFT(TextInput!A135,1)&lt;&gt;"#",TextInput!A135&lt;&gt;"",TextInput!C135=""),TextInput!A135,"")</f>
        <v/>
      </c>
      <c r="B133" t="str">
        <f>IF(TextInput!C133="", "",       CONCATENATE(                 CONCATENATE(TextInput!A133,"=[""",TextInput!C133,""", """,TextInput!D133,""", """,TextInput!E133,""", """,TextInput!F133,""", """,TextInput!G133,""", """,TextInput!H133,""", """,TextInput!I133,""", """,TextInput!J133,""", """,TextInput!K133,""", """,TextInput!L133,""", """),                 CONCATENATE(TextInput!M133,""", """,TextInput!N133,""", """,TextInput!O133,""", """,TextInput!P133,""", """,TextInput!Q133,""", """,TextInput!R133,""", """,TextInput!S133,""", """,TextInput!T133,""", """,TextInput!U133,""", """,TextInput!V133,""", """,TextInput!W133,""", """,TextInput!X133,""", """,TextInput!Y133,"""]")                 ))</f>
        <v/>
      </c>
    </row>
    <row r="134" spans="1:2" ht="12" customHeight="1">
      <c r="A134" t="str">
        <f>IF(AND(LEFT(TextInput!A136,1)&lt;&gt;"#",TextInput!A136&lt;&gt;"",TextInput!C136=""),TextInput!A136,"")</f>
        <v/>
      </c>
      <c r="B134" t="str">
        <f>IF(TextInput!C134="", "",       CONCATENATE(                 CONCATENATE(TextInput!A134,"=[""",TextInput!C134,""", """,TextInput!D134,""", """,TextInput!E134,""", """,TextInput!F134,""", """,TextInput!G134,""", """,TextInput!H134,""", """,TextInput!I134,""", """,TextInput!J134,""", """,TextInput!K134,""", """,TextInput!L134,""", """),                 CONCATENATE(TextInput!M134,""", """,TextInput!N134,""", """,TextInput!O134,""", """,TextInput!P134,""", """,TextInput!Q134,""", """,TextInput!R134,""", """,TextInput!S134,""", """,TextInput!T134,""", """,TextInput!U134,""", """,TextInput!V134,""", """,TextInput!W134,""", """,TextInput!X134,""", """,TextInput!Y134,"""]")                 ))</f>
        <v>tV2X_STANDBY=["V2X standby mode", "V2X Standby Modus", "V2X mod. Standby", "V2X mode d'attente", "Modo de espera V2X", "V2X standby modus", "V2X i standby", "V2X standby-moodi", "V2X bekleme modu", "V2X tryb czuwania", "V2X gaidīš. režīms", "V2X режим ожидания", "V2X pohotov. režim", "V2X pohotov. režim", "V2X　スタンドバイモード", "V2X standby stand", "V2X laukimo rėžimas", "V2X u stanju čekanja", "V2X stanje pripr.", "V2X ooterežiim", "V2X mode siaga", "V2X standby mode", "Modo de espera V2X"]</v>
      </c>
    </row>
    <row r="135" spans="1:2" ht="12" customHeight="1">
      <c r="A135" t="str">
        <f>IF(AND(LEFT(TextInput!A137,1)&lt;&gt;"#",TextInput!A137&lt;&gt;"",TextInput!C137=""),TextInput!A137,"")</f>
        <v/>
      </c>
      <c r="B135" t="str">
        <f>IF(TextInput!C135="", "",       CONCATENATE(                 CONCATENATE(TextInput!A135,"=[""",TextInput!C135,""", """,TextInput!D135,""", """,TextInput!E135,""", """,TextInput!F135,""", """,TextInput!G135,""", """,TextInput!H135,""", """,TextInput!I135,""", """,TextInput!J135,""", """,TextInput!K135,""", """,TextInput!L135,""", """),                 CONCATENATE(TextInput!M135,""", """,TextInput!N135,""", """,TextInput!O135,""", """,TextInput!P135,""", """,TextInput!Q135,""", """,TextInput!R135,""", """,TextInput!S135,""", """,TextInput!T135,""", """,TextInput!U135,""", """,TextInput!V135,""", """,TextInput!W135,""", """,TextInput!X135,""", """,TextInput!Y135,"""]")                 ))</f>
        <v>tV2X_SOC=["State of charge%4.f%%", "Ladestand %4.f%%", "Stato di carica%4.f%%", "Etat de charge%4.f%%", "Estado carga %4.f%%", "Lade tilstand%4.f%%", "Laddtillstånd%4.f%%", "Latauksen tila%4.f%%", "Sarj modunda %4.f%%", "Stan naład. %4.f%%", "Uzlādes statuss%4.f%%", "Степень зарядки%4.f%%", "Stav nabitia%4.f%%", "Stav nabití%4.f%%", "充電状態　%4.f%%", "Laadvermogen %4.f%%", "Įkrovimo būklė%4.f%%", "Punjenje%4.f%%", "Polnjenje %4.f%%", "Aku laetus %4.f%%", "Status baterai %4.f%%", "Ladetilstand %4.f%%", "Estado de carga%4.f%%"]</v>
      </c>
    </row>
    <row r="136" spans="1:2" ht="12" customHeight="1">
      <c r="A136" t="str">
        <f>IF(AND(LEFT(TextInput!A138,1)&lt;&gt;"#",TextInput!A138&lt;&gt;"",TextInput!C138=""),TextInput!A138,"")</f>
        <v/>
      </c>
      <c r="B136" t="str">
        <f>IF(TextInput!C136="", "",       CONCATENATE(                 CONCATENATE(TextInput!A136,"=[""",TextInput!C136,""", """,TextInput!D136,""", """,TextInput!E136,""", """,TextInput!F136,""", """,TextInput!G136,""", """,TextInput!H136,""", """,TextInput!I136,""", """,TextInput!J136,""", """,TextInput!K136,""", """,TextInput!L136,""", """),                 CONCATENATE(TextInput!M136,""", """,TextInput!N136,""", """,TextInput!O136,""", """,TextInput!P136,""", """,TextInput!Q136,""", """,TextInput!R136,""", """,TextInput!S136,""", """,TextInput!T136,""", """,TextInput!U136,""", """,TextInput!V136,""", """,TextInput!W136,""", """,TextInput!X136,""", """,TextInput!Y136,"""]")                 ))</f>
        <v>tV2X_CHARGE=["V2X charge ongoing", "V2X Ladung aktiv", "V2X carica in corso", "V2X charge en cours", "Carga V2X en curso", "V2X lading pågår", "V2X laddning pågår", "V2X-lataus akt.", "V2X-sarj oluyor.", "V2X ładowanie", "V2X notiek uzlāde", "V2X зарядки продолж.", "V2X nabíjanie aktiv.", "Trvá nabíjení V2X", "V2X充電", "V2X laden actief", "V2X vyksta įkrovimas", "V2X puni se", "V2X polnjenje poteka", "V2X laadimine ", "V2X sedang berjalan", "V2X ladning pågår", "Carga V2X em curso"]</v>
      </c>
    </row>
    <row r="137" spans="1:2" ht="12" customHeight="1">
      <c r="A137" t="str">
        <f>IF(AND(LEFT(TextInput!A139,1)&lt;&gt;"#",TextInput!A139&lt;&gt;"",TextInput!C139=""),TextInput!A139,"")</f>
        <v/>
      </c>
      <c r="B137" t="str">
        <f>IF(TextInput!C137="", "",       CONCATENATE(                 CONCATENATE(TextInput!A137,"=[""",TextInput!C137,""", """,TextInput!D137,""", """,TextInput!E137,""", """,TextInput!F137,""", """,TextInput!G137,""", """,TextInput!H137,""", """,TextInput!I137,""", """,TextInput!J137,""", """,TextInput!K137,""", """,TextInput!L137,""", """),                 CONCATENATE(TextInput!M137,""", """,TextInput!N137,""", """,TextInput!O137,""", """,TextInput!P137,""", """,TextInput!Q137,""", """,TextInput!R137,""", """,TextInput!S137,""", """,TextInput!T137,""", """,TextInput!U137,""", """,TextInput!V137,""", """,TextInput!W137,""", """,TextInput!X137,""", """,TextInput!Y137,"""]")                 ))</f>
        <v>tV2X_DISCHARGE=["V2X discharge ongoing", "V2X Entladung aktiv", "V2X discar. in corso", "V2X décharge en cours", "Descarga V2X en curso", "V2X utlading pågår", "V2X urladdning pågår", "V2X-purku käynnissä", "V2X deşarj devam", "V2X rozładowywanie", "Notiek V2X izlāde", "Разряд V2X", "Prebieha vybitie V2X", "Probíhá vybití V2X", "V2X 放電が進行中", "V2X ontladen bezig", "V2X vyksta iškrovimas", "V2X pražnj. u tijeku", "V2X pražnjenje v teku", "V2X tühjendamine käib", "V2X discharge", "V2X afladning pågår", "V2X a descarregar"]</v>
      </c>
    </row>
    <row r="138" spans="1:2" ht="12" customHeight="1">
      <c r="A138" t="str">
        <f>IF(AND(LEFT(TextInput!A140,1)&lt;&gt;"#",TextInput!A140&lt;&gt;"",TextInput!C140=""),TextInput!A140,"")</f>
        <v/>
      </c>
      <c r="B138" t="str">
        <f>IF(TextInput!C138="", "",       CONCATENATE(                 CONCATENATE(TextInput!A138,"=[""",TextInput!C138,""", """,TextInput!D138,""", """,TextInput!E138,""", """,TextInput!F138,""", """,TextInput!G138,""", """,TextInput!H138,""", """,TextInput!I138,""", """,TextInput!J138,""", """,TextInput!K138,""", """,TextInput!L138,""", """),                 CONCATENATE(TextInput!M138,""", """,TextInput!N138,""", """,TextInput!O138,""", """,TextInput!P138,""", """,TextInput!Q138,""", """,TextInput!R138,""", """,TextInput!S138,""", """,TextInput!T138,""", """,TextInput!U138,""", """,TextInput!V138,""", """,TextInput!W138,""", """,TextInput!X138,""", """,TextInput!Y138,"""]")                 ))</f>
        <v>tV2X_OVERRULE=["Press \4 to overrule", "Schnellladung \4Taste", "Premi \4 per annullar", "\4 pour annuler", "Pulse \4 para anular", "Hurtiglading trykk \4", "Snabbladdning välj \4", "Pikalataus \4", "Iptal \4", "Anuluj, przycisk \4 ", "Noraidīt spiest \4", " \4 отклонить ", "Zamietni tl. \4", "Rychlonabíjení tl. \4", "却下するには \4を押してください", "Snelladen knop \4", "\4 atšaukti", "\4 za prekid", "Preklic \4 ", "Vali \4 tühistamiseks", "Menolak tekan \4", "Tryk \4 forlade tovejstilstand", "Press. \4 para anular"]</v>
      </c>
    </row>
    <row r="139" spans="1:2" ht="12" customHeight="1">
      <c r="A139" t="str">
        <f>IF(AND(LEFT(TextInput!A141,1)&lt;&gt;"#",TextInput!A141&lt;&gt;"",TextInput!C141=""),TextInput!A141,"")</f>
        <v/>
      </c>
      <c r="B139" t="str">
        <f>IF(TextInput!C139="", "",       CONCATENATE(                 CONCATENATE(TextInput!A139,"=[""",TextInput!C139,""", """,TextInput!D139,""", """,TextInput!E139,""", """,TextInput!F139,""", """,TextInput!G139,""", """,TextInput!H139,""", """,TextInput!I139,""", """,TextInput!J139,""", """,TextInput!K139,""", """,TextInput!L139,""", """),                 CONCATENATE(TextInput!M139,""", """,TextInput!N139,""", """,TextInput!O139,""", """,TextInput!P139,""", """,TextInput!Q139,""", """,TextInput!R139,""", """,TextInput!S139,""", """,TextInput!T139,""", """,TextInput!U139,""", """,TextInput!V139,""", """,TextInput!W139,""", """,TextInput!X139,""", """,TextInput!Y139,"""]")                 ))</f>
        <v/>
      </c>
    </row>
    <row r="140" spans="1:2" ht="12" customHeight="1">
      <c r="A140" t="str">
        <f>IF(AND(LEFT(TextInput!A142,1)&lt;&gt;"#",TextInput!A142&lt;&gt;"",TextInput!C142=""),TextInput!A142,"")</f>
        <v/>
      </c>
      <c r="B140" t="str">
        <f>IF(TextInput!C140="", "",       CONCATENATE(                 CONCATENATE(TextInput!A140,"=[""",TextInput!C140,""", """,TextInput!D140,""", """,TextInput!E140,""", """,TextInput!F140,""", """,TextInput!G140,""", """,TextInput!H140,""", """,TextInput!I140,""", """,TextInput!J140,""", """,TextInput!K140,""", """,TextInput!L140,""", """),                 CONCATENATE(TextInput!M140,""", """,TextInput!N140,""", """,TextInput!O140,""", """,TextInput!P140,""", """,TextInput!Q140,""", """,TextInput!R140,""", """,TextInput!S140,""", """,TextInput!T140,""", """,TextInput!U140,""", """,TextInput!V140,""", """,TextInput!W140,""", """,TextInput!X140,""", """,TextInput!Y140,"""]")                 ))</f>
        <v/>
      </c>
    </row>
    <row r="141" spans="1:2" ht="12" customHeight="1">
      <c r="A141" t="str">
        <f>IF(AND(LEFT(TextInput!A143,1)&lt;&gt;"#",TextInput!A143&lt;&gt;"",TextInput!C143=""),TextInput!A143,"")</f>
        <v/>
      </c>
      <c r="B141" t="str">
        <f>IF(TextInput!C141="", "",       CONCATENATE(                 CONCATENATE(TextInput!A141,"=[""",TextInput!C141,""", """,TextInput!D141,""", """,TextInput!E141,""", """,TextInput!F141,""", """,TextInput!G141,""", """,TextInput!H141,""", """,TextInput!I141,""", """,TextInput!J141,""", """,TextInput!K141,""", """,TextInput!L141,""", """),                 CONCATENATE(TextInput!M141,""", """,TextInput!N141,""", """,TextInput!O141,""", """,TextInput!P141,""", """,TextInput!Q141,""", """,TextInput!R141,""", """,TextInput!S141,""", """,TextInput!T141,""", """,TextInput!U141,""", """,TextInput!V141,""", """,TextInput!W141,""", """,TextInput!X141,""", """,TextInput!Y141,"""]")                 ))</f>
        <v>tSMART_CHARGE=["Smart charge ongoing", "Smart Ladung aktiv", "Carica Smart attiva", "Smart charge activée", "Smart Charge en curso", "Smart lading pågår", "Smart laddning pågår", "Smart-lataus akt.", "Akilli-sarj devam", "Inteligentne ładow.", "Smart notiek uzlāde", "умня зарядки продолж", "chytré nabíj. aktv", "Trvá nabíjení chytré", "Smart 充電", "Smart laden actief", "Smart laden actief", "Pametno punjenje", "Pamet. polnj. v teku", "Toimub nutilaadimine", "Pengisian cerdas ", "Smart ladning pågår", "Carga Smart em curso"]</v>
      </c>
    </row>
    <row r="142" spans="1:2" ht="12" customHeight="1">
      <c r="A142" t="str">
        <f>IF(AND(LEFT(TextInput!A144,1)&lt;&gt;"#",TextInput!A144&lt;&gt;"",TextInput!C144=""),TextInput!A144,"")</f>
        <v/>
      </c>
      <c r="B142" t="str">
        <f>IF(TextInput!C142="", "",       CONCATENATE(                 CONCATENATE(TextInput!A142,"=[""",TextInput!C142,""", """,TextInput!D142,""", """,TextInput!E142,""", """,TextInput!F142,""", """,TextInput!G142,""", """,TextInput!H142,""", """,TextInput!I142,""", """,TextInput!J142,""", """,TextInput!K142,""", """,TextInput!L142,""", """),                 CONCATENATE(TextInput!M142,""", """,TextInput!N142,""", """,TextInput!O142,""", """,TextInput!P142,""", """,TextInput!Q142,""", """,TextInput!R142,""", """,TextInput!S142,""", """,TextInput!T142,""", """,TextInput!U142,""", """,TextInput!V142,""", """,TextInput!W142,""", """,TextInput!X142,""", """,TextInput!Y142,"""]")                 ))</f>
        <v>tSTART_NORMAL_CHARGE=["Press \4 normal chrge", "Normalladung \4 Taste", "Premi \4 car. normale", "\4 charge normale", "Pulse \4 carga normal", "Trykk \4 normal ladng", "Välj \4 normal lddng.", "Paina \4 norm. lataus", "Basin \4 normal sarj", "Ład. normalne \4", "Spi. \4 norm. uzlādei", "Нажт \4 норм. Зарядка", "\4 normálne nabíjanie", "\4 normální nabíjení", "\4で通常の充電", "Druk \4 normaal laden", "Sp. \4 įprastas įkrt.", "\4 normalno punjenje", "\4 norm. polnjenje ", "Vali \4 tavalaad.", "Tekan \4 mode normal", "Tryk \4 norm. ladning", "Press \4 carga normal"]</v>
      </c>
    </row>
    <row r="143" spans="1:2" ht="12" customHeight="1">
      <c r="A143" t="str">
        <f>IF(AND(LEFT(TextInput!A145,1)&lt;&gt;"#",TextInput!A145&lt;&gt;"",TextInput!C145=""),TextInput!A145,"")</f>
        <v/>
      </c>
      <c r="B143" t="str">
        <f>IF(TextInput!C143="", "",       CONCATENATE(                 CONCATENATE(TextInput!A143,"=[""",TextInput!C143,""", """,TextInput!D143,""", """,TextInput!E143,""", """,TextInput!F143,""", """,TextInput!G143,""", """,TextInput!H143,""", """,TextInput!I143,""", """,TextInput!J143,""", """,TextInput!K143,""", """,TextInput!L143,""", """),                 CONCATENATE(TextInput!M143,""", """,TextInput!N143,""", """,TextInput!O143,""", """,TextInput!P143,""", """,TextInput!Q143,""", """,TextInput!R143,""", """,TextInput!S143,""", """,TextInput!T143,""", """,TextInput!U143,""", """,TextInput!V143,""", """,TextInput!W143,""", """,TextInput!X143,""", """,TextInput!Y143,"""]")                 ))</f>
        <v>tSTART_SMART_CHARGE=["Press \4 smart charge", "Smart Ladung \4 Taste", "Premi \4 carica smart", "\4 Smart charge", "Pulse \4 smart charge", "Trykk \4 smart lading", "Välj \4 smart lddng.", "Paina \4 smart lataus", "Basin \4 Akilli-sarj", "Ład. inteligentne \4", "Spi. \4 gudr. uzlādei", "Нажт \4 умная зарядка", "\4 chytré nabíjanie", "\4 chytré nabíjení", "\4でスマートチャージ", "Druk \4 smart laden", "Sp. \4 išmanu. įkrt. ", "\4 pametno punjenje", "Pametno polnjenje \4 ", "Vali \4 nutilaadimine", "Tekan \4 mdoe cerdas", "Tryk \4 smart ladning", "Press \4 carga smart"]</v>
      </c>
    </row>
    <row r="144" spans="1:2" ht="12" customHeight="1">
      <c r="A144" t="str">
        <f>IF(AND(LEFT(TextInput!A146,1)&lt;&gt;"#",TextInput!A146&lt;&gt;"",TextInput!C146=""),TextInput!A146,"")</f>
        <v/>
      </c>
      <c r="B144" t="str">
        <f>IF(TextInput!C144="", "",       CONCATENATE(                 CONCATENATE(TextInput!A144,"=[""",TextInput!C144,""", """,TextInput!D144,""", """,TextInput!E144,""", """,TextInput!F144,""", """,TextInput!G144,""", """,TextInput!H144,""", """,TextInput!I144,""", """,TextInput!J144,""", """,TextInput!K144,""", """,TextInput!L144,""", """),                 CONCATENATE(TextInput!M144,""", """,TextInput!N144,""", """,TextInput!O144,""", """,TextInput!P144,""", """,TextInput!Q144,""", """,TextInput!R144,""", """,TextInput!S144,""", """,TextInput!T144,""", """,TextInput!U144,""", """,TextInput!V144,""", """,TextInput!W144,""", """,TextInput!X144,""", """,TextInput!Y144,"""]")                 ))</f>
        <v/>
      </c>
    </row>
    <row r="145" spans="1:2" ht="12" customHeight="1">
      <c r="A145" t="str">
        <f>IF(AND(LEFT(TextInput!A147,1)&lt;&gt;"#",TextInput!A147&lt;&gt;"",TextInput!C147=""),TextInput!A147,"")</f>
        <v/>
      </c>
      <c r="B145" t="str">
        <f>IF(TextInput!C145="", "",       CONCATENATE(                 CONCATENATE(TextInput!A145,"=[""",TextInput!C145,""", """,TextInput!D145,""", """,TextInput!E145,""", """,TextInput!F145,""", """,TextInput!G145,""", """,TextInput!H145,""", """,TextInput!I145,""", """,TextInput!J145,""", """,TextInput!K145,""", """,TextInput!L145,""", """),                 CONCATENATE(TextInput!M145,""", """,TextInput!N145,""", """,TextInput!O145,""", """,TextInput!P145,""", """,TextInput!Q145,""", """,TextInput!R145,""", """,TextInput!S145,""", """,TextInput!T145,""", """,TextInput!U145,""", """,TextInput!V145,""", """,TextInput!W145,""", """,TextInput!X145,""", """,TextInput!Y145,"""]")                 ))</f>
        <v/>
      </c>
    </row>
    <row r="146" spans="1:2" ht="12" customHeight="1">
      <c r="A146" t="str">
        <f>IF(AND(LEFT(TextInput!A148,1)&lt;&gt;"#",TextInput!A148&lt;&gt;"",TextInput!C148=""),TextInput!A148,"")</f>
        <v/>
      </c>
      <c r="B146" t="str">
        <f>IF(TextInput!C146="", "",       CONCATENATE(                 CONCATENATE(TextInput!A146,"=[""",TextInput!C146,""", """,TextInput!D146,""", """,TextInput!E146,""", """,TextInput!F146,""", """,TextInput!G146,""", """,TextInput!H146,""", """,TextInput!I146,""", """,TextInput!J146,""", """,TextInput!K146,""", """,TextInput!L146,""", """),                 CONCATENATE(TextInput!M146,""", """,TextInput!N146,""", """,TextInput!O146,""", """,TextInput!P146,""", """,TextInput!Q146,""", """,TextInput!R146,""", """,TextInput!S146,""", """,TextInput!T146,""", """,TextInput!U146,""", """,TextInput!V146,""", """,TextInput!W146,""", """,TextInput!X146,""", """,TextInput!Y146,"""]")                 ))</f>
        <v>lLastSession=["last Session", "Letzte Ladung", "ultima sess.", "dernière session", "Última sesión", "Forrige lading", "Senaste laddning", "Viimeinen lataus", "Son oturum", "Ostatnia sesja", "Pēdējā sesija", "последняя сессия", "Posledné nabíjanie", "Poslední nabíjení", "前回セッション", "laatste laadsessie", "Paskutinė sesija", "posljednja sesija", "zadnja seja", "Eelmine sessioon", "sesi terakhir", "Forrig ladning", "Última sessão"]</v>
      </c>
    </row>
    <row r="147" spans="1:2" ht="12" customHeight="1">
      <c r="A147" t="str">
        <f>IF(AND(LEFT(TextInput!A149,1)&lt;&gt;"#",TextInput!A149&lt;&gt;"",TextInput!C149=""),TextInput!A149,"")</f>
        <v/>
      </c>
      <c r="B147" t="str">
        <f>IF(TextInput!C147="", "",       CONCATENATE(                 CONCATENATE(TextInput!A147,"=[""",TextInput!C147,""", """,TextInput!D147,""", """,TextInput!E147,""", """,TextInput!F147,""", """,TextInput!G147,""", """,TextInput!H147,""", """,TextInput!I147,""", """,TextInput!J147,""", """,TextInput!K147,""", """,TextInput!L147,""", """),                 CONCATENATE(TextInput!M147,""", """,TextInput!N147,""", """,TextInput!O147,""", """,TextInput!P147,""", """,TextInput!Q147,""", """,TextInput!R147,""", """,TextInput!S147,""", """,TextInput!T147,""", """,TextInput!U147,""", """,TextInput!V147,""", """,TextInput!W147,""", """,TextInput!X147,""", """,TextInput!Y147,"""]")                 ))</f>
        <v>lChargingCompleted =["Charging completed  ", "Ladung abgeschlossen", "Carica completata   ", "Recharge terminée  ", "Carga completada", "Lading avsluttet", "Laddning fullföljd", "Lataus valmis", "Sarj tamamlandi ", "Ładowanie ukończone", "Uzlāde pabeigta", "Зарядка закончена  ", "Nabíjanie kompletné", "Nabíjení kompletní", "充電完了", "Laden afgerond", "Krovimas baigtas", "Punjenje završeno", "Polnjenje zaključeno", "Laadimine lõpetatud", "Pengisian daya selesai", "Opladning færdig", "Carga finalizada"]</v>
      </c>
    </row>
    <row r="148" spans="1:2" ht="12" customHeight="1">
      <c r="A148" t="str">
        <f>IF(AND(LEFT(TextInput!A150,1)&lt;&gt;"#",TextInput!A150&lt;&gt;"",TextInput!C150=""),TextInput!A150,"")</f>
        <v/>
      </c>
      <c r="B148" t="str">
        <f>IF(TextInput!C148="", "",       CONCATENATE(                 CONCATENATE(TextInput!A148,"=[""",TextInput!C148,""", """,TextInput!D148,""", """,TextInput!E148,""", """,TextInput!F148,""", """,TextInput!G148,""", """,TextInput!H148,""", """,TextInput!I148,""", """,TextInput!J148,""", """,TextInput!K148,""", """,TextInput!L148,""", """),                 CONCATENATE(TextInput!M148,""", """,TextInput!N148,""", """,TextInput!O148,""", """,TextInput!P148,""", """,TextInput!Q148,""", """,TextInput!R148,""", """,TextInput!S148,""", """,TextInput!T148,""", """,TextInput!U148,""", """,TextInput!V148,""", """,TextInput!W148,""", """,TextInput!X148,""", """,TextInput!Y148,"""]")                 ))</f>
        <v>lCharging=["Charging ...    ", "Ladung läuft ...   ", "Caricando ...    ", "En charge...    ", "Cargando …", "Lade ...    ", "Ladda ...    ", "Lataa ...    ", "Sarj oluyor ...    ", "Ładowanie ...    ", "Uzlāde …", "Зарядка ...    ", "Nabíjanie ...", "Nabíjení ...", "充電中・・・", "Laden ...", "Kraunama", "Punjenje …", "Polnjenje ...", "laeb …", "Sedang mengisi daya", "Oplader ...    ", "A carregar..."]</v>
      </c>
    </row>
    <row r="149" spans="1:2" ht="12" customHeight="1">
      <c r="A149" t="str">
        <f>IF(AND(LEFT(TextInput!A151,1)&lt;&gt;"#",TextInput!A151&lt;&gt;"",TextInput!C151=""),TextInput!A151,"")</f>
        <v/>
      </c>
      <c r="B149" t="str">
        <f>IF(TextInput!C149="", "",       CONCATENATE(                 CONCATENATE(TextInput!A149,"=[""",TextInput!C149,""", """,TextInput!D149,""", """,TextInput!E149,""", """,TextInput!F149,""", """,TextInput!G149,""", """,TextInput!H149,""", """,TextInput!I149,""", """,TextInput!J149,""", """,TextInput!K149,""", """,TextInput!L149,""", """),                 CONCATENATE(TextInput!M149,""", """,TextInput!N149,""", """,TextInput!O149,""", """,TextInput!P149,""", """,TextInput!Q149,""", """,TextInput!R149,""", """,TextInput!S149,""", """,TextInput!T149,""", """,TextInput!U149,""", """,TextInput!V149,""", """,TextInput!W149,""", """,TextInput!X149,""", """,TextInput!Y149,"""]")                 ))</f>
        <v>lChargingStopped=["Charging stopped    ", "Ladung angehalten   ", "Carica interrotta   ", "Charge interrompue ", "Carga detenida", "Lading stoppet  ", "Laddning avbruten", "Lataus pysähtyi", "Sarj durdu", "Ładowanie przerwane", "Uzlāde apturēta", "Зарядка остановлена  ", "Nabíjanie zastavené", "Nabíjení zastaveno", "充電停止", "Laden is gestopt", "Krovimas sustabdytas", "Punjenje prekinuto", "Polnjenje ustavljeno", "Laadimine peatatud", "Pengisian daya berhenti", "Ladning afbrudt", "Carga interrompida"]</v>
      </c>
    </row>
    <row r="150" spans="1:2" ht="12" customHeight="1">
      <c r="A150" t="str">
        <f>IF(AND(LEFT(TextInput!A152,1)&lt;&gt;"#",TextInput!A152&lt;&gt;"",TextInput!C152=""),TextInput!A152,"")</f>
        <v/>
      </c>
      <c r="B150" t="str">
        <f>IF(TextInput!C150="", "",       CONCATENATE(                 CONCATENATE(TextInput!A150,"=[""",TextInput!C150,""", """,TextInput!D150,""", """,TextInput!E150,""", """,TextInput!F150,""", """,TextInput!G150,""", """,TextInput!H150,""", """,TextInput!I150,""", """,TextInput!J150,""", """,TextInput!K150,""", """,TextInput!L150,""", """),                 CONCATENATE(TextInput!M150,""", """,TextInput!N150,""", """,TextInput!O150,""", """,TextInput!P150,""", """,TextInput!Q150,""", """,TextInput!R150,""", """,TextInput!S150,""", """,TextInput!T150,""", """,TextInput!U150,""", """,TextInput!V150,""", """,TextInput!W150,""", """,TextInput!X150,""", """,TextInput!Y150,"""]")                 ))</f>
        <v>lChargingFailed=["Charging failed", "Ladung abgebrochen", "Carica fallita", "Charge annulée", "Fallo en la carga", "Lading feilet", "Laddningsfel!", "Lataus epäonnistui", "Sarj basarisiz", "Błąd ładowania", "Uzlāde neizdevās", "Ошибка зарядки", "Nabíjanie zlyhalo", "Nabíjení selhalo", "充電中断", "Laden is afgebroken", "Įkrauti nepavyko", "Punjenje neuspjelo", "Polnjenje neuspelo", "Laadimine ebaõnnestus", "Pengisian daya gagal", "Ladningsfejl", "Falha de carga"]</v>
      </c>
    </row>
    <row r="151" spans="1:2" ht="12" customHeight="1">
      <c r="A151" t="str">
        <f>IF(AND(LEFT(TextInput!A153,1)&lt;&gt;"#",TextInput!A153&lt;&gt;"",TextInput!C153=""),TextInput!A153,"")</f>
        <v/>
      </c>
      <c r="B151" t="str">
        <f>IF(TextInput!C151="", "",       CONCATENATE(                 CONCATENATE(TextInput!A151,"=[""",TextInput!C151,""", """,TextInput!D151,""", """,TextInput!E151,""", """,TextInput!F151,""", """,TextInput!G151,""", """,TextInput!H151,""", """,TextInput!I151,""", """,TextInput!J151,""", """,TextInput!K151,""", """,TextInput!L151,""", """),                 CONCATENATE(TextInput!M151,""", """,TextInput!N151,""", """,TextInput!O151,""", """,TextInput!P151,""", """,TextInput!Q151,""", """,TextInput!R151,""", """,TextInput!S151,""", """,TextInput!T151,""", """,TextInput!U151,""", """,TextInput!V151,""", """,TextInput!W151,""", """,TextInput!X151,""", """,TextInput!Y151,"""]")                 ))</f>
        <v>lChargingInterruptedByGrid=["Charging stopped, Grid limit exceeded", "Ladung beendet, zuwenig Netzleistung", "Carica interrotta, limite rete superato", "Charge interrompue, puissance max ", "Carga detenida, límite de red excedido", "Lading stop, nettbegr. overskr", "Laddning avb, nätbegr. överskr", "Lataus pysähtyi, Grid limit exceeded", "Sarj durduruldu, Sebeke limit asimi", "Ład. zatrzymane. Przekroczono limit mocy", "Uzlāde apturēta, Sasniegts tīkla limits", "Зарядка остан., достигнут предел сети", "Nabíjanie zastav. limit siete prekročený", "Nabíjení zastaveno, limit síte prekrocen", "グリッド制限超過で充電終了", "Laden gestopt, Net-code overschreden", "Sustabdyta,viršyta tinklo riba", "Punjenje prekinuto, prekoračen limit", "Polnj. ustavljeno, pres. omej. omrežja", "Laadimine peatatud, võrk ülekoormatud", "Pengisian daya berhenti,pembatasan daya ", "Ladning stoppet, netgrænsen overskrevet", "Fim de carga, excedido limite rede eléctrica"]</v>
      </c>
    </row>
    <row r="152" spans="1:2" ht="12" customHeight="1">
      <c r="A152" t="str">
        <f>IF(AND(LEFT(TextInput!A157,1)&lt;&gt;"#",TextInput!A157&lt;&gt;"",TextInput!C157=""),TextInput!A157,"")</f>
        <v/>
      </c>
      <c r="B152" t="str">
        <f>IF(TextInput!C152="", "",       CONCATENATE(                 CONCATENATE(TextInput!A152,"=[""",TextInput!C152,""", """,TextInput!D152,""", """,TextInput!E152,""", """,TextInput!F152,""", """,TextInput!G152,""", """,TextInput!H152,""", """,TextInput!I152,""", """,TextInput!J152,""", """,TextInput!K152,""", """,TextInput!L152,""", """),                 CONCATENATE(TextInput!M152,""", """,TextInput!N152,""", """,TextInput!O152,""", """,TextInput!P152,""", """,TextInput!Q152,""", """,TextInput!R152,""", """,TextInput!S152,""", """,TextInput!T152,""", """,TextInput!U152,""", """,TextInput!V152,""", """,TextInput!W152,""", """,TextInput!X152,""", """,TextInput!Y152,"""]")                 ))</f>
        <v>lGridCodeException=["Grid code exception detected", "Überschreitung Netzcodes", "Carica interrotta, limite rete superato", "Erreur de code de réseau", "Carga detenida, problema de red", "Lading stop, unntak for nettkode", "Laddning avb, nätbegr. överskr", "Lataus pysähtyi, Grid limit exceeded", "Şarj durduruldu, Sebeke limit asimi", "Ład. zatrzymane. Wykryto wyjątek kodu ", "Uzlāde apturēta, Sasniegts tīkla limits", "Зарядка остан., достигнут предел сети", "Nabíjanie zastav. limit siete prekročený", "Nabíjení zastaveno, limit sítě překročen", "グリッド制限超過で充電終了", "Laden gestopt, Net-code uitzondering", "Sustabdyta,viršyta tinklo riba", "Punjenje prekinuto, prekoračen limit", "Polnj. ustavljeno, pres. omej. Omrežja", "Laadimine peatatud, GRID limiit on otsas", "Terdeteksi kesalahan pada jaringan", "Ladning stoppet, fejl in elnet", "Detectada exceção código rede eléctrica"]</v>
      </c>
    </row>
    <row r="153" spans="1:2" ht="12" customHeight="1">
      <c r="A153" t="str">
        <f>IF(AND(LEFT(TextInput!A158,1)&lt;&gt;"#",TextInput!A158&lt;&gt;"",TextInput!C158=""),TextInput!A158,"")</f>
        <v/>
      </c>
      <c r="B153" t="str">
        <f>IF(TextInput!C153="", "",       CONCATENATE(                 CONCATENATE(TextInput!A153,"=[""",TextInput!C153,""", """,TextInput!D153,""", """,TextInput!E153,""", """,TextInput!F153,""", """,TextInput!G153,""", """,TextInput!H153,""", """,TextInput!I153,""", """,TextInput!J153,""", """,TextInput!K153,""", """,TextInput!L153,""", """),                 CONCATENATE(TextInput!M153,""", """,TextInput!N153,""", """,TextInput!O153,""", """,TextInput!P153,""", """,TextInput!Q153,""", """,TextInput!R153,""", """,TextInput!S153,""", """,TextInput!T153,""", """,TextInput!U153,""", """,TextInput!V153,""", """,TextInput!W153,""", """,TextInput!X153,""", """,TextInput!Y153,"""]")                 ))</f>
        <v>lWaitForGrid=["Charging continues as soon as possible", "Ladung wird bald möglich fortgesetzt", "La ricarica prosegue appena possibile", "La charge reprendra dès que possible", "La carga se reanudará cuando sea posible", "Lading fortsetter så snart som mulig", "Laddning fortsätter så snart som möjligt", "Lataus jatkuu heti kun mahdollista", "Şarj en kısa sürede devam eder", "Powrót do ład. tak szybko jak to możliwe", "Uzlāde atjaunosies cik ātri iespējams", "Зарядка продолжается как можно скорее", "Nabíjanie bude čoskoro pokračovať", "Nabíjení bude brzy pokračovat", "充電時間はできるだけ早く続きます", "Laden wordt zo snel mogelijk voortgezet", "Apmokestinimas tęsiamas kuo greičiau", "Punjenje se nastavlja prvom prilikom", "Polnj. Se nadaljuje ob prvi priložnosti", "Laadimine jätkub niipea kui võimalik", "Pengisian daya akan segera berlanjut", "Opladningen fortsætter hurtigst muligt", "Carga continuará assim que possível"]</v>
      </c>
    </row>
    <row r="154" spans="1:2" ht="12" customHeight="1">
      <c r="A154" t="str">
        <f>IF(AND(LEFT(TextInput!A159,1)&lt;&gt;"#",TextInput!A159&lt;&gt;"",TextInput!C159=""),TextInput!A159,"")</f>
        <v/>
      </c>
      <c r="B154" t="str">
        <f>IF(TextInput!C154="", "",       CONCATENATE(                 CONCATENATE(TextInput!A154,"=[""",TextInput!C154,""", """,TextInput!D154,""", """,TextInput!E154,""", """,TextInput!F154,""", """,TextInput!G154,""", """,TextInput!H154,""", """,TextInput!I154,""", """,TextInput!J154,""", """,TextInput!K154,""", """,TextInput!L154,""", """),                 CONCATENATE(TextInput!M154,""", """,TextInput!N154,""", """,TextInput!O154,""", """,TextInput!P154,""", """,TextInput!Q154,""", """,TextInput!R154,""", """,TextInput!S154,""", """,TextInput!T154,""", """,TextInput!U154,""", """,TextInput!V154,""", """,TextInput!W154,""", """,TextInput!X154,""", """,TextInput!Y154,"""]")                 ))</f>
        <v>lLimitedByEV=["Vehicle limits", "Fahrzeug begrenzt", "Veicolo limita", "Véhicule limite", "Límite del vehículo", "Kjøretøy begrenser", "Fordon begränsar", "Ajoneuvo rajoittaa", "Araç sınırlar", "Pojazd ogranicza", "Transportlīdzeklis ierobežo", "Транспорт ограничивает", "Vozidlo obmedzuje", "Vozidlo omezuje", "車両が制限する", "Voertuig beperkt", "Transporto priemonė riboja", "Vozilo ograničava", "Vozilo omejuje", "Sõiduk piirab", "Kendaraan membatasi", "Køretøj begrænser", "Limitado p/  Veículo"]</v>
      </c>
    </row>
    <row r="155" spans="1:2" ht="12" customHeight="1">
      <c r="A155" t="str">
        <f>IF(AND(LEFT(TextInput!A160,1)&lt;&gt;"#",TextInput!A160&lt;&gt;"",TextInput!C160=""),TextInput!A160,"")</f>
        <v/>
      </c>
      <c r="B155" t="str">
        <f>IF(TextInput!C155="", "",       CONCATENATE(                 CONCATENATE(TextInput!A155,"=[""",TextInput!C155,""", """,TextInput!D155,""", """,TextInput!E155,""", """,TextInput!F155,""", """,TextInput!G155,""", """,TextInput!H155,""", """,TextInput!I155,""", """,TextInput!J155,""", """,TextInput!K155,""", """,TextInput!L155,""", """),                 CONCATENATE(TextInput!M155,""", """,TextInput!N155,""", """,TextInput!O155,""", """,TextInput!P155,""", """,TextInput!Q155,""", """,TextInput!R155,""", """,TextInput!S155,""", """,TextInput!T155,""", """,TextInput!U155,""", """,TextInput!V155,""", """,TextInput!W155,""", """,TextInput!X155,""", """,TextInput!Y155,"""]")                 ))</f>
        <v>lLimitedByChargeBox=["Charger limits", "Lader begrenzt", "Caricatore limita", "Chargeur limite", "Límite del cargador", "Lader begrenser", "Laddare begränsar", "Laturi rajoittaa", "Şarj cihazı sınırlar", "Ładowarka ogranicza", "Lādētājs ierobežo", "Зарядное устройство ограничивает", "Nabíjačka obmedzuje", "Nabíječka omezuje", "充電器が制限する", "Lader beperkt", "Įkroviklis riboja", "Punjač ograničava", "Polnilec omejuje", "Laadija piirab", "Pengisi daya membatasi", "Lader begrænser", "Limitado p/ Carregador"]</v>
      </c>
    </row>
    <row r="156" spans="1:2" ht="12" customHeight="1">
      <c r="A156" t="str">
        <f>IF(AND(LEFT(TextInput!A161,1)&lt;&gt;"#",TextInput!A161&lt;&gt;"",TextInput!C161=""),TextInput!A161,"")</f>
        <v/>
      </c>
      <c r="B156" t="str">
        <f>IF(TextInput!C156="", "",       CONCATENATE(                 CONCATENATE(TextInput!A156,"=[""",TextInput!C156,""", """,TextInput!D156,""", """,TextInput!E156,""", """,TextInput!F156,""", """,TextInput!G156,""", """,TextInput!H156,""", """,TextInput!I156,""", """,TextInput!J156,""", """,TextInput!K156,""", """,TextInput!L156,""", """),                 CONCATENATE(TextInput!M156,""", """,TextInput!N156,""", """,TextInput!O156,""", """,TextInput!P156,""", """,TextInput!Q156,""", """,TextInput!R156,""", """,TextInput!S156,""", """,TextInput!T156,""", """,TextInput!U156,""", """,TextInput!V156,""", """,TextInput!W156,""", """,TextInput!X156,""", """,TextInput!Y156,"""]")                 ))</f>
        <v>lLimitedByEnergyManagement=["Energy management limits", "Energiemanagement begrenzt", "Gestione dell'energia limita", "Gestion de l'énergie limite", "Límite gestor de energía", "Energistyring begrenser", "Energihantering begränsar", "Energianhallinta rajoittaa", "Enerji yönetimi sınırlar", "Zarządzanie energią ogranicza", "Enerģijas pārvaldība ierobežo", "Управление энергией ограничивает", "Riadenie energie obmedzuje", "Energetický management omezuje", "エネルギー管理が制限します", "Energiemanagement beperkt", "Energijos valdymas apriboja", "Upravljanje energijom ograničava", "Upravljanje z energijo omejuje", "Energiahaldus piirab", "Manajemen energi membatasi", "Energistyring begrænser", "Limitado p/ gestão energia"]</v>
      </c>
    </row>
    <row r="157" spans="1:2" ht="12" customHeight="1">
      <c r="A157" t="str">
        <f>IF(AND(LEFT(TextInput!A162,1)&lt;&gt;"#",TextInput!A162&lt;&gt;"",TextInput!C162=""),TextInput!A162,"")</f>
        <v/>
      </c>
      <c r="B157" t="str">
        <f>IF(TextInput!C157="", "",       CONCATENATE(                 CONCATENATE(TextInput!A157,"=[""",TextInput!C157,""", """,TextInput!D157,""", """,TextInput!E157,""", """,TextInput!F157,""", """,TextInput!G157,""", """,TextInput!H157,""", """,TextInput!I157,""", """,TextInput!J157,""", """,TextInput!K157,""", """,TextInput!L157,""", """),                 CONCATENATE(TextInput!M157,""", """,TextInput!N157,""", """,TextInput!O157,""", """,TextInput!P157,""", """,TextInput!Q157,""", """,TextInput!R157,""", """,TextInput!S157,""", """,TextInput!T157,""", """,TextInput!U157,""", """,TextInput!V157,""", """,TextInput!W157,""", """,TextInput!X157,""", """,TextInput!Y157,"""]")                 ))</f>
        <v/>
      </c>
    </row>
    <row r="158" spans="1:2" ht="12" customHeight="1">
      <c r="A158" t="str">
        <f>IF(AND(LEFT(TextInput!A163,1)&lt;&gt;"#",TextInput!A163&lt;&gt;"",TextInput!C163=""),TextInput!A163,"")</f>
        <v/>
      </c>
      <c r="B158" t="str">
        <f>IF(TextInput!C158="", "",       CONCATENATE(                 CONCATENATE(TextInput!A158,"=[""",TextInput!C158,""", """,TextInput!D158,""", """,TextInput!E158,""", """,TextInput!F158,""", """,TextInput!G158,""", """,TextInput!H158,""", """,TextInput!I158,""", """,TextInput!J158,""", """,TextInput!K158,""", """,TextInput!L158,""", """),                 CONCATENATE(TextInput!M158,""", """,TextInput!N158,""", """,TextInput!O158,""", """,TextInput!P158,""", """,TextInput!Q158,""", """,TextInput!R158,""", """,TextInput!S158,""", """,TextInput!T158,""", """,TextInput!U158,""", """,TextInput!V158,""", """,TextInput!W158,""", """,TextInput!X158,""", """,TextInput!Y158,"""]")                 ))</f>
        <v/>
      </c>
    </row>
    <row r="159" spans="1:2" ht="12" customHeight="1">
      <c r="A159" t="str">
        <f>IF(AND(LEFT(TextInput!A164,1)&lt;&gt;"#",TextInput!A164&lt;&gt;"",TextInput!C164=""),TextInput!A164,"")</f>
        <v/>
      </c>
      <c r="B159" t="str">
        <f>IF(TextInput!C159="", "",       CONCATENATE(                 CONCATENATE(TextInput!A159,"=[""",TextInput!C159,""", """,TextInput!D159,""", """,TextInput!E159,""", """,TextInput!F159,""", """,TextInput!G159,""", """,TextInput!H159,""", """,TextInput!I159,""", """,TextInput!J159,""", """,TextInput!K159,""", """,TextInput!L159,""", """),                 CONCATENATE(TextInput!M159,""", """,TextInput!N159,""", """,TextInput!O159,""", """,TextInput!P159,""", """,TextInput!Q159,""", """,TextInput!R159,""", """,TextInput!S159,""", """,TextInput!T159,""", """,TextInput!U159,""", """,TextInput!V159,""", """,TextInput!W159,""", """,TextInput!X159,""", """,TextInput!Y159,"""]")                 ))</f>
        <v>lTime=["Time", "Dauer", "Durata", "Durée", "Tiempo", "Tid", "Tid", "Aika", "Sure", "Czas", "Laiks", "Время", "Cas", "Cas", "期間", "Duur", "Laikas", "Vrijeme", "Čas", "Aeg", "Waktu", "Tid", "Tempo"]</v>
      </c>
    </row>
    <row r="160" spans="1:2" ht="12" customHeight="1">
      <c r="A160" t="str">
        <f>IF(AND(LEFT(TextInput!A165,1)&lt;&gt;"#",TextInput!A165&lt;&gt;"",TextInput!C165=""),TextInput!A165,"")</f>
        <v/>
      </c>
      <c r="B160" t="str">
        <f>IF(TextInput!C160="", "",       CONCATENATE(                 CONCATENATE(TextInput!A160,"=[""",TextInput!C160,""", """,TextInput!D160,""", """,TextInput!E160,""", """,TextInput!F160,""", """,TextInput!G160,""", """,TextInput!H160,""", """,TextInput!I160,""", """,TextInput!J160,""", """,TextInput!K160,""", """,TextInput!L160,""", """),                 CONCATENATE(TextInput!M160,""", """,TextInput!N160,""", """,TextInput!O160,""", """,TextInput!P160,""", """,TextInput!Q160,""", """,TextInput!R160,""", """,TextInput!S160,""", """,TextInput!T160,""", """,TextInput!U160,""", """,TextInput!V160,""", """,TextInput!W160,""", """,TextInput!X160,""", """,TextInput!Y160,"""]")                 ))</f>
        <v>lCharged=["charged", "geladen", "caricato", "Chargé", "cargado", "Ladet", "Laddad", "Ladattu", "Sarj", "Pobrano", "Uzlādēts", "Заряжено", "Nabité", "Nabito", "充電済み", "opgeladen", "Pakrauta", "napunjeno", "napolnjeno", "Laetud", "Isi daya", "Ladet", "Carregado"]</v>
      </c>
    </row>
    <row r="161" spans="1:2" ht="12" customHeight="1">
      <c r="A161" t="str">
        <f>IF(AND(LEFT(TextInput!A166,1)&lt;&gt;"#",TextInput!A166&lt;&gt;"",TextInput!C166=""),TextInput!A166,"")</f>
        <v/>
      </c>
      <c r="B161" t="str">
        <f>IF(TextInput!C161="", "",       CONCATENATE(                 CONCATENATE(TextInput!A161,"=[""",TextInput!C161,""", """,TextInput!D161,""", """,TextInput!E161,""", """,TextInput!F161,""", """,TextInput!G161,""", """,TextInput!H161,""", """,TextInput!I161,""", """,TextInput!J161,""", """,TextInput!K161,""", """,TextInput!L161,""", """),                 CONCATENATE(TextInput!M161,""", """,TextInput!N161,""", """,TextInput!O161,""", """,TextInput!P161,""", """,TextInput!Q161,""", """,TextInput!R161,""", """,TextInput!S161,""", """,TextInput!T161,""", """,TextInput!U161,""", """,TextInput!V161,""", """,TextInput!W161,""", """,TextInput!X161,""", """,TextInput!Y161,"""]")                 ))</f>
        <v>lEnergy=["Energy", "Energie", "Energia", "Energie", "Energía", "Energi", "Energi", "Energia", "Enerji", "Energia", "Enerģija", "Энергия", "Energia", "Energie", "エネルギー", "Energie", "Energija", "Energija", "Energija", "Energia", "Energi", "Forbrug", "Energia"]</v>
      </c>
    </row>
    <row r="162" spans="1:2" ht="12" customHeight="1">
      <c r="A162" t="str">
        <f>IF(AND(LEFT(TextInput!A167,1)&lt;&gt;"#",TextInput!A167&lt;&gt;"",TextInput!C167=""),TextInput!A167,"")</f>
        <v/>
      </c>
      <c r="B162" t="str">
        <f>IF(TextInput!C162="", "",       CONCATENATE(                 CONCATENATE(TextInput!A162,"=[""",TextInput!C162,""", """,TextInput!D162,""", """,TextInput!E162,""", """,TextInput!F162,""", """,TextInput!G162,""", """,TextInput!H162,""", """,TextInput!I162,""", """,TextInput!J162,""", """,TextInput!K162,""", """,TextInput!L162,""", """),                 CONCATENATE(TextInput!M162,""", """,TextInput!N162,""", """,TextInput!O162,""", """,TextInput!P162,""", """,TextInput!Q162,""", """,TextInput!R162,""", """,TextInput!S162,""", """,TextInput!T162,""", """,TextInput!U162,""", """,TextInput!V162,""", """,TextInput!W162,""", """,TextInput!X162,""", """,TextInput!Y162,"""]")                 ))</f>
        <v>lPower=["Power", "Leistung", "Potenza", "Puissance", "Potencia", "Effekt", "Effekt", "Teho", "Guc", "Moc", "Jauda", "Мощность", "Výkon", "Výkon", "電気", "Vermogen", "Galia", "Snaga", "Moč", "Võimsus", "Daya", "Effekt", "Potência"]</v>
      </c>
    </row>
    <row r="163" spans="1:2" ht="12" customHeight="1">
      <c r="A163" t="str">
        <f>IF(AND(LEFT(TextInput!A168,1)&lt;&gt;"#",TextInput!A168&lt;&gt;"",TextInput!C168=""),TextInput!A168,"")</f>
        <v/>
      </c>
      <c r="B163" t="str">
        <f>IF(TextInput!C163="", "",       CONCATENATE(                 CONCATENATE(TextInput!A163,"=[""",TextInput!C163,""", """,TextInput!D163,""", """,TextInput!E163,""", """,TextInput!F163,""", """,TextInput!G163,""", """,TextInput!H163,""", """,TextInput!I163,""", """,TextInput!J163,""", """,TextInput!K163,""", """,TextInput!L163,""", """),                 CONCATENATE(TextInput!M163,""", """,TextInput!N163,""", """,TextInput!O163,""", """,TextInput!P163,""", """,TextInput!Q163,""", """,TextInput!R163,""", """,TextInput!S163,""", """,TextInput!T163,""", """,TextInput!U163,""", """,TextInput!V163,""", """,TextInput!W163,""", """,TextInput!X163,""", """,TextInput!Y163,"""]")                 ))</f>
        <v>lRemaining=["Remaining", "Restdauer", "Rimanente", "Restant", "Restante", "Tid igjen", "Tid kvar", "Jäljellä", "Kalan", "Pozostało", "Atlicis", "Осталось", "Ostávajúci", "Zbývající", "残り時間", "Resttijd", "Liko", "Preostalo", "Ostane še", "Jäänud", "Sisa waktu", "Tid igen", "Restante"]</v>
      </c>
    </row>
    <row r="164" spans="1:2" ht="12" customHeight="1">
      <c r="A164" t="str">
        <f>IF(AND(LEFT(TextInput!A169,1)&lt;&gt;"#",TextInput!A169&lt;&gt;"",TextInput!C169=""),TextInput!A169,"")</f>
        <v/>
      </c>
      <c r="B164" t="str">
        <f>IF(TextInput!C164="", "",       CONCATENATE(                 CONCATENATE(TextInput!A164,"=[""",TextInput!C164,""", """,TextInput!D164,""", """,TextInput!E164,""", """,TextInput!F164,""", """,TextInput!G164,""", """,TextInput!H164,""", """,TextInput!I164,""", """,TextInput!J164,""", """,TextInput!K164,""", """,TextInput!L164,""", """),                 CONCATENATE(TextInput!M164,""", """,TextInput!N164,""", """,TextInput!O164,""", """,TextInput!P164,""", """,TextInput!Q164,""", """,TextInput!R164,""", """,TextInput!S164,""", """,TextInput!T164,""", """,TextInput!U164,""", """,TextInput!V164,""", """,TextInput!W164,""", """,TextInput!X164,""", """,TextInput!Y164,"""]")                 ))</f>
        <v>lChargeTime=["Chargetime", "Ladedauer", "Tempo car.", "Charge", "Tiempo carga", "Ladetid", "Laddtid", "Latausaika", "Sarjsuresi", "Czas ład.", "Uzl. laiks", "Время зар.", "Cas nabíj.", "Cas nabíj.", "充電時間", "Laadduur", "Įkrov laik", "vrij.punj.", "Čas polnj.", "Laad.aeg", "Waktu isi", "Opladningstid", "Tempo carga"]</v>
      </c>
    </row>
    <row r="165" spans="1:2" ht="12" customHeight="1">
      <c r="A165" t="str">
        <f>IF(AND(LEFT(TextInput!A170,1)&lt;&gt;"#",TextInput!A170&lt;&gt;"",TextInput!C170=""),TextInput!A170,"")</f>
        <v/>
      </c>
      <c r="B165" t="str">
        <f>IF(TextInput!C165="", "",       CONCATENATE(                 CONCATENATE(TextInput!A165,"=[""",TextInput!C165,""", """,TextInput!D165,""", """,TextInput!E165,""", """,TextInput!F165,""", """,TextInput!G165,""", """,TextInput!H165,""", """,TextInput!I165,""", """,TextInput!J165,""", """,TextInput!K165,""", """,TextInput!L165,""", """),                 CONCATENATE(TextInput!M165,""", """,TextInput!N165,""", """,TextInput!O165,""", """,TextInput!P165,""", """,TextInput!Q165,""", """,TextInput!R165,""", """,TextInput!S165,""", """,TextInput!T165,""", """,TextInput!U165,""", """,TextInput!V165,""", """,TextInput!W165,""", """,TextInput!X165,""", """,TextInput!Y165,"""]")                 ))</f>
        <v>lParkingTime=["Parking Time", "Parkdauer", "Tempo parch.", "Parking", "T. aparcado", "Parker.tid", "Parker.tid", "Pysäk. Aika", "Park süresi", "Czas postoju", "Autost.laiks", "Врмя прковки", "Doba státie", "Doba stání", "駐車時間", "Parkeertijd", "Stovėji laik", "Parking", "Dlž. parkir.", "Parkimisaeg", "Waktu parkir", "Parkeringstid", "Tempo estac."]</v>
      </c>
    </row>
    <row r="166" spans="1:2" ht="12" customHeight="1">
      <c r="A166" t="str">
        <f>IF(AND(LEFT(TextInput!A171,1)&lt;&gt;"#",TextInput!A171&lt;&gt;"",TextInput!C171=""),TextInput!A171,"")</f>
        <v/>
      </c>
      <c r="B166" t="str">
        <f>IF(TextInput!C166="", "",       CONCATENATE(                 CONCATENATE(TextInput!A166,"=[""",TextInput!C166,""", """,TextInput!D166,""", """,TextInput!E166,""", """,TextInput!F166,""", """,TextInput!G166,""", """,TextInput!H166,""", """,TextInput!I166,""", """,TextInput!J166,""", """,TextInput!K166,""", """,TextInput!L166,""", """),                 CONCATENATE(TextInput!M166,""", """,TextInput!N166,""", """,TextInput!O166,""", """,TextInput!P166,""", """,TextInput!Q166,""", """,TextInput!R166,""", """,TextInput!S166,""", """,TextInput!T166,""", """,TextInput!U166,""", """,TextInput!V166,""", """,TextInput!W166,""", """,TextInput!X166,""", """,TextInput!Y166,"""]")                 ))</f>
        <v/>
      </c>
    </row>
    <row r="167" spans="1:2" ht="12" customHeight="1">
      <c r="A167" t="str">
        <f>IF(AND(LEFT(TextInput!A172,1)&lt;&gt;"#",TextInput!A172&lt;&gt;"",TextInput!C172=""),TextInput!A172,"")</f>
        <v/>
      </c>
      <c r="B167" t="str">
        <f>IF(TextInput!C167="", "",       CONCATENATE(                 CONCATENATE(TextInput!A167,"=[""",TextInput!C167,""", """,TextInput!D167,""", """,TextInput!E167,""", """,TextInput!F167,""", """,TextInput!G167,""", """,TextInput!H167,""", """,TextInput!I167,""", """,TextInput!J167,""", """,TextInput!K167,""", """,TextInput!L167,""", """),                 CONCATENATE(TextInput!M167,""", """,TextInput!N167,""", """,TextInput!O167,""", """,TextInput!P167,""", """,TextInput!Q167,""", """,TextInput!R167,""", """,TextInput!S167,""", """,TextInput!T167,""", """,TextInput!U167,""", """,TextInput!V167,""", """,TextInput!W167,""", """,TextInput!X167,""", """,TextInput!Y167,"""]")                 ))</f>
        <v/>
      </c>
    </row>
    <row r="168" spans="1:2" ht="12" customHeight="1">
      <c r="A168" t="str">
        <f>IF(AND(LEFT(TextInput!A173,1)&lt;&gt;"#",TextInput!A173&lt;&gt;"",TextInput!C173=""),TextInput!A173,"")</f>
        <v/>
      </c>
      <c r="B168" t="str">
        <f>IF(TextInput!C168="", "",       CONCATENATE(                 CONCATENATE(TextInput!A168,"=[""",TextInput!C168,""", """,TextInput!D168,""", """,TextInput!E168,""", """,TextInput!F168,""", """,TextInput!G168,""", """,TextInput!H168,""", """,TextInput!I168,""", """,TextInput!J168,""", """,TextInput!K168,""", """,TextInput!L168,""", """),                 CONCATENATE(TextInput!M168,""", """,TextInput!N168,""", """,TextInput!O168,""", """,TextInput!P168,""", """,TextInput!Q168,""", """,TextInput!R168,""", """,TextInput!S168,""", """,TextInput!T168,""", """,TextInput!U168,""", """,TextInput!V168,""", """,TextInput!W168,""", """,TextInput!X168,""", """,TextInput!Y168,"""]")                 ))</f>
        <v>bLanguage=["English", "Deutsch", "Italiano", "Français", "Español", "Norsk", "Svenska", "Suomi", "Turkce", "Polski", "Latviešu", "Русский", "Slovensky", "Cesky", "日本語", "Nederlands", "Lietuvių", "Hrvatski", "Slovenščina", "Eesti", "Indonesia", "Dansk", "Português"]</v>
      </c>
    </row>
    <row r="169" spans="1:2" ht="12" customHeight="1">
      <c r="A169" t="str">
        <f>IF(AND(LEFT(TextInput!A174,1)&lt;&gt;"#",TextInput!A174&lt;&gt;"",TextInput!C174=""),TextInput!A174,"")</f>
        <v/>
      </c>
      <c r="B169" t="str">
        <f>IF(TextInput!C169="", "",       CONCATENATE(                 CONCATENATE(TextInput!A169,"=[""",TextInput!C169,""", """,TextInput!D169,""", """,TextInput!E169,""", """,TextInput!F169,""", """,TextInput!G169,""", """,TextInput!H169,""", """,TextInput!I169,""", """,TextInput!J169,""", """,TextInput!K169,""", """,TextInput!L169,""", """),                 CONCATENATE(TextInput!M169,""", """,TextInput!N169,""", """,TextInput!O169,""", """,TextInput!P169,""", """,TextInput!Q169,""", """,TextInput!R169,""", """,TextInput!S169,""", """,TextInput!T169,""", """,TextInput!U169,""", """,TextInput!V169,""", """,TextInput!W169,""", """,TextInput!X169,""", """,TextInput!Y169,"""]")                 ))</f>
        <v>bBackToMenu=["back to menu", "zum Menü", "Torna a Menu", "retour menu", "volver al menú", "Til meny", "Till meny", "Palaa", "Geri don", "wróć do menu", "uz izvēlni", "назад в меню", "spät do menu", "zpet do menu", "メニューに戻る", "terug menu", "į meniu", "menu", "nazaj (menu)", "tagasi", "Kembali menu", "Til menu", "Voltar menu"]</v>
      </c>
    </row>
    <row r="170" spans="1:2" ht="12" customHeight="1">
      <c r="A170" t="str">
        <f>IF(AND(LEFT(TextInput!A175,1)&lt;&gt;"#",TextInput!A175&lt;&gt;"",TextInput!C175=""),TextInput!A175,"")</f>
        <v/>
      </c>
      <c r="B170" t="str">
        <f>IF(TextInput!C170="", "",       CONCATENATE(                 CONCATENATE(TextInput!A170,"=[""",TextInput!C170,""", """,TextInput!D170,""", """,TextInput!E170,""", """,TextInput!F170,""", """,TextInput!G170,""", """,TextInput!H170,""", """,TextInput!I170,""", """,TextInput!J170,""", """,TextInput!K170,""", """,TextInput!L170,""", """),                 CONCATENATE(TextInput!M170,""", """,TextInput!N170,""", """,TextInput!O170,""", """,TextInput!P170,""", """,TextInput!Q170,""", """,TextInput!R170,""", """,TextInput!S170,""", """,TextInput!T170,""", """,TextInput!U170,""", """,TextInput!V170,""", """,TextInput!W170,""", """,TextInput!X170,""", """,TextInput!Y170,"""]")                 ))</f>
        <v>bStartCharge=["start charge", "laden", "iniz. carica", "début charge", "inicio carga", "Start lading", "Starta laddn", "Lataa", "sarji baslat", "start ład.", "sākt uzlādi", "начать зар.", "štart nabíj.", "start nabíj.", "充電開始", "start laden", "pradėti įkr", "puni", "prični", "lae", "Mulai isi", "Start ladng.", "Início carga"]</v>
      </c>
    </row>
    <row r="171" spans="1:2" ht="12" customHeight="1">
      <c r="A171" t="str">
        <f>IF(AND(LEFT(TextInput!A176,1)&lt;&gt;"#",TextInput!A176&lt;&gt;"",TextInput!C176=""),TextInput!A176,"")</f>
        <v/>
      </c>
      <c r="B171" t="str">
        <f>IF(TextInput!C171="", "",       CONCATENATE(                 CONCATENATE(TextInput!A171,"=[""",TextInput!C171,""", """,TextInput!D171,""", """,TextInput!E171,""", """,TextInput!F171,""", """,TextInput!G171,""", """,TextInput!H171,""", """,TextInput!I171,""", """,TextInput!J171,""", """,TextInput!K171,""", """,TextInput!L171,""", """),                 CONCATENATE(TextInput!M171,""", """,TextInput!N171,""", """,TextInput!O171,""", """,TextInput!P171,""", """,TextInput!Q171,""", """,TextInput!R171,""", """,TextInput!S171,""", """,TextInput!T171,""", """,TextInput!U171,""", """,TextInput!V171,""", """,TextInput!W171,""", """,TextInput!X171,""", """,TextInput!Y171,"""]")                 ))</f>
        <v>bUnlockConnector=["unlock", "entriegeln", "sblocca", "déblocage", "desbloquear", "Lås opp", "Lås upp", "Avaa lukitus", "Kilidi ac", "zablokowany", "atslēgt", "отключить", "odblokuj", "odblokuj", "ロック解除", "ontgrendelen", "atrakinti", "otključaj", "odkleni", "ava lukustus", "Membuka", "Lås op", "Desbloquear"]</v>
      </c>
    </row>
    <row r="172" spans="1:2" ht="12" customHeight="1">
      <c r="A172" t="str">
        <f>IF(AND(LEFT(TextInput!A177,1)&lt;&gt;"#",TextInput!A177&lt;&gt;"",TextInput!C177=""),TextInput!A177,"")</f>
        <v/>
      </c>
      <c r="B172" t="str">
        <f>IF(TextInput!C172="", "",       CONCATENATE(                 CONCATENATE(TextInput!A172,"=[""",TextInput!C172,""", """,TextInput!D172,""", """,TextInput!E172,""", """,TextInput!F172,""", """,TextInput!G172,""", """,TextInput!H172,""", """,TextInput!I172,""", """,TextInput!J172,""", """,TextInput!K172,""", """,TextInput!L172,""", """),                 CONCATENATE(TextInput!M172,""", """,TextInput!N172,""", """,TextInput!O172,""", """,TextInput!P172,""", """,TextInput!Q172,""", """,TextInput!R172,""", """,TextInput!S172,""", """,TextInput!T172,""", """,TextInput!U172,""", """,TextInput!V172,""", """,TextInput!W172,""", """,TextInput!X172,""", """,TextInput!Y172,"""]")                 ))</f>
        <v>bContinue=["continue", "weiter", "continua", "continuez", "continuar", "Fortsett", "Fortsätt", "Jatka", "Devam", "kontynuuj", "turpināt", "продолжить", "pokracuj", "pokracuj", "継続", "verder", "tęsti", "nastavi", "nadaljuj", "jätka", "Melanjutkan", "Fortsæt", "Continuar"]</v>
      </c>
    </row>
    <row r="173" spans="1:2" ht="12" customHeight="1">
      <c r="A173" t="str">
        <f>IF(AND(LEFT(TextInput!A178,1)&lt;&gt;"#",TextInput!A178&lt;&gt;"",TextInput!C178=""),TextInput!A178,"")</f>
        <v/>
      </c>
      <c r="B173" t="str">
        <f>IF(TextInput!C173="", "",       CONCATENATE(                 CONCATENATE(TextInput!A173,"=[""",TextInput!C173,""", """,TextInput!D173,""", """,TextInput!E173,""", """,TextInput!F173,""", """,TextInput!G173,""", """,TextInput!H173,""", """,TextInput!I173,""", """,TextInput!J173,""", """,TextInput!K173,""", """,TextInput!L173,""", """),                 CONCATENATE(TextInput!M173,""", """,TextInput!N173,""", """,TextInput!O173,""", """,TextInput!P173,""", """,TextInput!Q173,""", """,TextInput!R173,""", """,TextInput!S173,""", """,TextInput!T173,""", """,TextInput!U173,""", """,TextInput!V173,""", """,TextInput!W173,""", """,TextInput!X173,""", """,TextInput!Y173,"""]")                 ))</f>
        <v>bScanRFID=["scan card", "RFID Karte", "tessera RFID", "carte RFID", "escan tarjeta", "Les kort", "Skanna kort", "Lue kortti", "Karti okut", "skanuj kartę", "skenēt karti", "скан. kарту", "skenuj kartu", "skenuj kartu", "RFIDカード", "RFID kaart", "nuskait kort", "sken kartice", "skenKartico", "näita kaarti", "Pindai kartu", "Scan kort", "Apresente Cartão"]</v>
      </c>
    </row>
    <row r="174" spans="1:2" ht="12" customHeight="1">
      <c r="A174" t="str">
        <f>IF(AND(LEFT(TextInput!A179,1)&lt;&gt;"#",TextInput!A179&lt;&gt;"",TextInput!C179=""),TextInput!A179,"")</f>
        <v/>
      </c>
      <c r="B174" t="str">
        <f>IF(TextInput!C174="", "",       CONCATENATE(                 CONCATENATE(TextInput!A174,"=[""",TextInput!C174,""", """,TextInput!D174,""", """,TextInput!E174,""", """,TextInput!F174,""", """,TextInput!G174,""", """,TextInput!H174,""", """,TextInput!I174,""", """,TextInput!J174,""", """,TextInput!K174,""", """,TextInput!L174,""", """),                 CONCATENATE(TextInput!M174,""", """,TextInput!N174,""", """,TextInput!O174,""", """,TextInput!P174,""", """,TextInput!Q174,""", """,TextInput!R174,""", """,TextInput!S174,""", """,TextInput!T174,""", """,TextInput!U174,""", """,TextInput!V174,""", """,TextInput!W174,""", """,TextInput!X174,""", """,TextInput!Y174,"""]")                 ))</f>
        <v>bScanQRCode=["scan QR Code", "QR Code", "QR code", "QR Code", "leer cód QR", "Les QR kode", "Läs QR kod", "Lue QR-koodi", "QR-kodu okut", "skanuj QR", "skenēt QR", "скан. QR код", "skenuj QR", "skenuj QR", "QRコードを読み込み中", "scan QR code", "nuskait QR", "sken QR koda", "sken QR kodo", "loe QR-kood", "Pindai QR", "Scan QR kode", "Leia QR Code"]</v>
      </c>
    </row>
    <row r="175" spans="1:2" ht="12" customHeight="1">
      <c r="A175" t="str">
        <f>IF(AND(LEFT(TextInput!A180,1)&lt;&gt;"#",TextInput!A180&lt;&gt;"",TextInput!C180=""),TextInput!A180,"")</f>
        <v/>
      </c>
      <c r="B175" t="str">
        <f>IF(TextInput!C175="", "",       CONCATENATE(                 CONCATENATE(TextInput!A175,"=[""",TextInput!C175,""", """,TextInput!D175,""", """,TextInput!E175,""", """,TextInput!F175,""", """,TextInput!G175,""", """,TextInput!H175,""", """,TextInput!I175,""", """,TextInput!J175,""", """,TextInput!K175,""", """,TextInput!L175,""", """),                 CONCATENATE(TextInput!M175,""", """,TextInput!N175,""", """,TextInput!O175,""", """,TextInput!P175,""", """,TextInput!Q175,""", """,TextInput!R175,""", """,TextInput!S175,""", """,TextInput!T175,""", """,TextInput!U175,""", """,TextInput!V175,""", """,TextInput!W175,""", """,TextInput!X175,""", """,TextInput!Y175,"""]")                 ))</f>
        <v>bEndCharge=["end charge", "anhalten", "terminare", "terminer", "detener carga", "Stopp lading", "Avbryta", "Keskeytä", "Sarji bitir", "koniec ład.", "beigt uzlādi", "закончить", "ukonc nabíj.", "konec nabíj.", "充電終了", "stop laden", "baigti", "završi", "zaključi", "Lõpeta laad.", "Selesai isi", "Afbryd", "Terminar carga"]</v>
      </c>
    </row>
    <row r="176" spans="1:2" ht="12" customHeight="1">
      <c r="A176" t="str">
        <f>IF(AND(LEFT(TextInput!A181,1)&lt;&gt;"#",TextInput!A181&lt;&gt;"",TextInput!C181=""),TextInput!A181,"")</f>
        <v/>
      </c>
      <c r="B176" t="str">
        <f>IF(TextInput!C176="", "",       CONCATENATE(                 CONCATENATE(TextInput!A176,"=[""",TextInput!C176,""", """,TextInput!D176,""", """,TextInput!E176,""", """,TextInput!F176,""", """,TextInput!G176,""", """,TextInput!H176,""", """,TextInput!I176,""", """,TextInput!J176,""", """,TextInput!K176,""", """,TextInput!L176,""", """),                 CONCATENATE(TextInput!M176,""", """,TextInput!N176,""", """,TextInput!O176,""", """,TextInput!P176,""", """,TextInput!Q176,""", """,TextInput!R176,""", """,TextInput!S176,""", """,TextInput!T176,""", """,TextInput!U176,""", """,TextInput!V176,""", """,TextInput!W176,""", """,TextInput!X176,""", """,TextInput!Y176,"""]")                 ))</f>
        <v>bHelp=["Help", "Hilfe", "Aiuto", "Aide", "Ayuda", "Hjelp", "Hjälp", "Apua", "Yardim", "Pomoc", "Palīdzība", "Помощь", "Pomoc", "Pomoc", "ヘルプ", "Help", "Pagalba", "Pomoć", "Pomoč", "Abi", "Bantuan", "Hjælp", "Ajuda"]</v>
      </c>
    </row>
    <row r="177" spans="1:2" ht="12" customHeight="1">
      <c r="A177" t="str">
        <f>IF(AND(LEFT(TextInput!A182,1)&lt;&gt;"#",TextInput!A182&lt;&gt;"",TextInput!C182=""),TextInput!A182,"")</f>
        <v/>
      </c>
      <c r="B177" t="str">
        <f>IF(TextInput!C177="", "",       CONCATENATE(                 CONCATENATE(TextInput!A177,"=[""",TextInput!C177,""", """,TextInput!D177,""", """,TextInput!E177,""", """,TextInput!F177,""", """,TextInput!G177,""", """,TextInput!H177,""", """,TextInput!I177,""", """,TextInput!J177,""", """,TextInput!K177,""", """,TextInput!L177,""", """),                 CONCATENATE(TextInput!M177,""", """,TextInput!N177,""", """,TextInput!O177,""", """,TextInput!P177,""", """,TextInput!Q177,""", """,TextInput!R177,""", """,TextInput!S177,""", """,TextInput!T177,""", """,TextInput!U177,""", """,TextInput!V177,""", """,TextInput!W177,""", """,TextInput!X177,""", """,TextInput!Y177,"""]")                 ))</f>
        <v>bLanguages=["Languages", "Sprachen", "Lingue", "Langues", "Idioma", "Språk", "Språk", "Kieli", "Diller", "Język", "Valodas", "Языки", "Jazyk", "Jazyk", "言語選択", "Talen", "Kalbos", "Jezik", "Jeziki", "Keeled", "Bahasa", "Sprog", "Idiomas"]</v>
      </c>
    </row>
    <row r="178" spans="1:2" ht="12" customHeight="1">
      <c r="A178" t="str">
        <f>IF(AND(LEFT(TextInput!A183,1)&lt;&gt;"#",TextInput!A183&lt;&gt;"",TextInput!C183=""),TextInput!A183,"")</f>
        <v/>
      </c>
      <c r="B178" t="str">
        <f>IF(TextInput!C178="", "",       CONCATENATE(                 CONCATENATE(TextInput!A178,"=[""",TextInput!C178,""", """,TextInput!D178,""", """,TextInput!E178,""", """,TextInput!F178,""", """,TextInput!G178,""", """,TextInput!H178,""", """,TextInput!I178,""", """,TextInput!J178,""", """,TextInput!K178,""", """,TextInput!L178,""", """),                 CONCATENATE(TextInput!M178,""", """,TextInput!N178,""", """,TextInput!O178,""", """,TextInput!P178,""", """,TextInput!Q178,""", """,TextInput!R178,""", """,TextInput!S178,""", """,TextInput!T178,""", """,TextInput!U178,""", """,TextInput!V178,""", """,TextInput!W178,""", """,TextInput!X178,""", """,TextInput!Y178,"""]")                 ))</f>
        <v>bCancel=["Cancel", "Abbrechen", "Annullare", "Annuler", "Anular", "Avbryt", "Avbryt", "Peruuta", "Iptal", "Anuluj", "Atcelt", "Отклонить", "Zruš", "Zruš", "中止", "Afbreken", "Atšaukti", "Prekid", "Prekliči", "Tühista", "Batal", "Afbryd", "Cancelar"]</v>
      </c>
    </row>
    <row r="179" spans="1:2" ht="12" customHeight="1">
      <c r="A179" t="str">
        <f>IF(AND(LEFT(TextInput!A184,1)&lt;&gt;"#",TextInput!A184&lt;&gt;"",TextInput!C184=""),TextInput!A184,"")</f>
        <v/>
      </c>
      <c r="B179" t="str">
        <f>IF(TextInput!C179="", "",       CONCATENATE(                 CONCATENATE(TextInput!A179,"=[""",TextInput!C179,""", """,TextInput!D179,""", """,TextInput!E179,""", """,TextInput!F179,""", """,TextInput!G179,""", """,TextInput!H179,""", """,TextInput!I179,""", """,TextInput!J179,""", """,TextInput!K179,""", """,TextInput!L179,""", """),                 CONCATENATE(TextInput!M179,""", """,TextInput!N179,""", """,TextInput!O179,""", """,TextInput!P179,""", """,TextInput!Q179,""", """,TextInput!R179,""", """,TextInput!S179,""", """,TextInput!T179,""", """,TextInput!U179,""", """,TextInput!V179,""", """,TextInput!W179,""", """,TextInput!X179,""", """,TextInput!Y179,"""]")                 ))</f>
        <v>bMergeOn=["double power", "2x Leistung", "doppia pot.", "double puis.", "doble potencia", "dbbl. Styrke", "dbbl. styrka", "tuplateho", "2 kat guc", "podwójna moc", "dubultjauda", "двойн. мощн.", "dvojn. výkon", "2 x výkon", "ダブルパワー", "2x vermogen", "Dvigub galia", "2x snaga", "dvojna moč", "Topeltvõims.", "Daya ganda", "Dbbl. effekt", "Pot. dupla"]</v>
      </c>
    </row>
    <row r="180" spans="1:2" ht="12" customHeight="1">
      <c r="A180" t="str">
        <f>IF(AND(LEFT(TextInput!A185,1)&lt;&gt;"#",TextInput!A185&lt;&gt;"",TextInput!C185=""),TextInput!A185,"")</f>
        <v/>
      </c>
      <c r="B180" t="str">
        <f>IF(TextInput!C180="", "",       CONCATENATE(                 CONCATENATE(TextInput!A180,"=[""",TextInput!C180,""", """,TextInput!D180,""", """,TextInput!E180,""", """,TextInput!F180,""", """,TextInput!G180,""", """,TextInput!H180,""", """,TextInput!I180,""", """,TextInput!J180,""", """,TextInput!K180,""", """,TextInput!L180,""", """),                 CONCATENATE(TextInput!M180,""", """,TextInput!N180,""", """,TextInput!O180,""", """,TextInput!P180,""", """,TextInput!Q180,""", """,TextInput!R180,""", """,TextInput!S180,""", """,TextInput!T180,""", """,TextInput!U180,""", """,TextInput!V180,""", """,TextInput!W180,""", """,TextInput!X180,""", """,TextInput!Y180,"""]")                 ))</f>
        <v>bMergeOff=["double power", "2x Leistung", "doppia pot.", "double puis.", "doble potencia", "dbbl. Styrke", "dbbl. Styrka", "tuplateho", "2 kat guc", "podwójna moc", "dubultjauda", "двойн. мощн.", "dvojn. výkon", "2 x výkon", "ダブルパワー", "2x vermogen", "Dvigub galia", "2x snaga", "dvojna moč", "Topeltvõims.", "Daya ganda", "Dbbl. effekt", "Pot. dupla"]</v>
      </c>
    </row>
    <row r="181" spans="1:2" ht="12" customHeight="1">
      <c r="A181" t="str">
        <f>IF(AND(LEFT(TextInput!A186,1)&lt;&gt;"#",TextInput!A186&lt;&gt;"",TextInput!C186=""),TextInput!A186,"")</f>
        <v/>
      </c>
      <c r="B181" t="str">
        <f>IF(TextInput!C181="", "",       CONCATENATE(                 CONCATENATE(TextInput!A181,"=[""",TextInput!C181,""", """,TextInput!D181,""", """,TextInput!E181,""", """,TextInput!F181,""", """,TextInput!G181,""", """,TextInput!H181,""", """,TextInput!I181,""", """,TextInput!J181,""", """,TextInput!K181,""", """,TextInput!L181,""", """),                 CONCATENATE(TextInput!M181,""", """,TextInput!N181,""", """,TextInput!O181,""", """,TextInput!P181,""", """,TextInput!Q181,""", """,TextInput!R181,""", """,TextInput!S181,""", """,TextInput!T181,""", """,TextInput!U181,""", """,TextInput!V181,""", """,TextInput!W181,""", """,TextInput!X181,""", """,TextInput!Y181,"""]")                 ))</f>
        <v>bFlip=["flip", "drehen", "capovolgi", "basculez", "cambiar", "snu", "vänd", "käännä", "tikla", "przełącz", "nomainīt", "кувырок", "otočiť", "otočit", "回す", "omdraaien", "Spausti", "okreni", "obrni", "pööra ümber", "Membalik", "Vend", "girar"]</v>
      </c>
    </row>
    <row r="182" spans="1:2" ht="12" customHeight="1">
      <c r="A182" t="str">
        <f>IF(AND(LEFT(TextInput!A187,1)&lt;&gt;"#",TextInput!A187&lt;&gt;"",TextInput!C187=""),TextInput!A187,"")</f>
        <v/>
      </c>
      <c r="B182" t="str">
        <f>IF(TextInput!C182="", "",       CONCATENATE(                 CONCATENATE(TextInput!A182,"=[""",TextInput!C182,""", """,TextInput!D182,""", """,TextInput!E182,""", """,TextInput!F182,""", """,TextInput!G182,""", """,TextInput!H182,""", """,TextInput!I182,""", """,TextInput!J182,""", """,TextInput!K182,""", """,TextInput!L182,""", """),                 CONCATENATE(TextInput!M182,""", """,TextInput!N182,""", """,TextInput!O182,""", """,TextInput!P182,""", """,TextInput!Q182,""", """,TextInput!R182,""", """,TextInput!S182,""", """,TextInput!T182,""", """,TextInput!U182,""", """,TextInput!V182,""", """,TextInput!W182,""", """,TextInput!X182,""", """,TextInput!Y182,"""]")                 ))</f>
        <v>bEcoCharge=["eco", "Eco", "eco", "éco", "eco", "eco", "eco", "eco", "eko", "eko", "eko", "эко", "eco", "eco", "エコー", "eco", "eco", "eko", "eko", "öko", "Eco", "eco", "eco"]</v>
      </c>
    </row>
    <row r="183" spans="1:2" ht="12" customHeight="1">
      <c r="A183" t="str">
        <f>IF(AND(LEFT(TextInput!A188,1)&lt;&gt;"#",TextInput!A188&lt;&gt;"",TextInput!C188=""),TextInput!A188,"")</f>
        <v/>
      </c>
      <c r="B183" t="str">
        <f>IF(TextInput!C183="", "",       CONCATENATE(                 CONCATENATE(TextInput!A183,"=[""",TextInput!C183,""", """,TextInput!D183,""", """,TextInput!E183,""", """,TextInput!F183,""", """,TextInput!G183,""", """,TextInput!H183,""", """,TextInput!I183,""", """,TextInput!J183,""", """,TextInput!K183,""", """,TextInput!L183,""", """),                 CONCATENATE(TextInput!M183,""", """,TextInput!N183,""", """,TextInput!O183,""", """,TextInput!P183,""", """,TextInput!Q183,""", """,TextInput!R183,""", """,TextInput!S183,""", """,TextInput!T183,""", """,TextInput!U183,""", """,TextInput!V183,""", """,TextInput!W183,""", """,TextInput!X183,""", """,TextInput!Y183,"""]")                 ))</f>
        <v>bNormalCharge=["charge only", "laden", "solo carica", "charge slmt", "solo carga", "normal", "normal", "pelkkä lataus", "sadece sarj", "tylko ładow.", "tikai apmaksa", "только заряд", "len nabíjanie", "jen nabíjení", "充電のみ", "alleen laden", "tik kraunamas", "samo punjenje", "samo polnj.", "ainult laadimine", "Hanya Mengisi", "normal", "apenas carga"]</v>
      </c>
    </row>
    <row r="184" spans="1:2" ht="12" customHeight="1">
      <c r="A184" t="str">
        <f>IF(AND(LEFT(TextInput!A189,1)&lt;&gt;"#",TextInput!A189&lt;&gt;"",TextInput!C189=""),TextInput!A189,"")</f>
        <v/>
      </c>
      <c r="B184" t="str">
        <f>IF(TextInput!C184="", "",       CONCATENATE(                 CONCATENATE(TextInput!A184,"=[""",TextInput!C184,""", """,TextInput!D184,""", """,TextInput!E184,""", """,TextInput!F184,""", """,TextInput!G184,""", """,TextInput!H184,""", """,TextInput!I184,""", """,TextInput!J184,""", """,TextInput!K184,""", """,TextInput!L184,""", """),                 CONCATENATE(TextInput!M184,""", """,TextInput!N184,""", """,TextInput!O184,""", """,TextInput!P184,""", """,TextInput!Q184,""", """,TextInput!R184,""", """,TextInput!S184,""", """,TextInput!T184,""", """,TextInput!U184,""", """,TextInput!V184,""", """,TextInput!W184,""", """,TextInput!X184,""", """,TextInput!Y184,"""]")                 ))</f>
        <v/>
      </c>
    </row>
    <row r="185" spans="1:2" ht="12" customHeight="1">
      <c r="A185" t="str">
        <f>IF(AND(LEFT(TextInput!A190,1)&lt;&gt;"#",TextInput!A190&lt;&gt;"",TextInput!C190=""),TextInput!A190,"")</f>
        <v/>
      </c>
      <c r="B185" t="str">
        <f>IF(TextInput!C185="", "",       CONCATENATE(                 CONCATENATE(TextInput!A185,"=[""",TextInput!C185,""", """,TextInput!D185,""", """,TextInput!E185,""", """,TextInput!F185,""", """,TextInput!G185,""", """,TextInput!H185,""", """,TextInput!I185,""", """,TextInput!J185,""", """,TextInput!K185,""", """,TextInput!L185,""", """),                 CONCATENATE(TextInput!M185,""", """,TextInput!N185,""", """,TextInput!O185,""", """,TextInput!P185,""", """,TextInput!Q185,""", """,TextInput!R185,""", """,TextInput!S185,""", """,TextInput!T185,""", """,TextInput!U185,""", """,TextInput!V185,""", """,TextInput!W185,""", """,TextInput!X185,""", """,TextInput!Y185,"""]")                 ))</f>
        <v/>
      </c>
    </row>
    <row r="186" spans="1:2" ht="12" customHeight="1">
      <c r="A186" t="str">
        <f>IF(AND(LEFT(TextInput!A191,1)&lt;&gt;"#",TextInput!A191&lt;&gt;"",TextInput!C191=""),TextInput!A191,"")</f>
        <v/>
      </c>
      <c r="B186" t="str">
        <f>IF(TextInput!C186="", "",       CONCATENATE(                 CONCATENATE(TextInput!A186,"=[""",TextInput!C186,""", """,TextInput!D186,""", """,TextInput!E186,""", """,TextInput!F186,""", """,TextInput!G186,""", """,TextInput!H186,""", """,TextInput!I186,""", """,TextInput!J186,""", """,TextInput!K186,""", """,TextInput!L186,""", """),                 CONCATENATE(TextInput!M186,""", """,TextInput!N186,""", """,TextInput!O186,""", """,TextInput!P186,""", """,TextInput!Q186,""", """,TextInput!R186,""", """,TextInput!S186,""", """,TextInput!T186,""", """,TextInput!U186,""", """,TextInput!V186,""", """,TextInput!W186,""", """,TextInput!X186,""", """,TextInput!Y186,"""]")                 ))</f>
        <v>aToStartCharging=["to start charging", "zum Laden", "per iniziare la carica", "Pour commencer la charge", "iniciar carga", "til start lading", "för start av laddning", "lataamisen aloittamiseen", "sarja baslamak icin", "aby rozpocząć ładowanie", "lai sāktu uzlādi", "Для начала зарядки", "Spustenie nabíjania", "Spuštení nabíjení", "充電開始", "om laden te starten", "Norint pradėti", "za početak punjenja", "za začetek polnjenja", "laadimise alustamiseks", "untuk memulai pengisian", "For at starte opladning", "Para começar a carga"]</v>
      </c>
    </row>
    <row r="187" spans="1:2" ht="12" customHeight="1">
      <c r="A187" t="str">
        <f>IF(AND(LEFT(TextInput!A192,1)&lt;&gt;"#",TextInput!A192&lt;&gt;"",TextInput!C192=""),TextInput!A192,"")</f>
        <v/>
      </c>
      <c r="B187" t="str">
        <f>IF(TextInput!C187="", "",       CONCATENATE(                 CONCATENATE(TextInput!A187,"=[""",TextInput!C187,""", """,TextInput!D187,""", """,TextInput!E187,""", """,TextInput!F187,""", """,TextInput!G187,""", """,TextInput!H187,""", """,TextInput!I187,""", """,TextInput!J187,""", """,TextInput!K187,""", """,TextInput!L187,""", """),                 CONCATENATE(TextInput!M187,""", """,TextInput!N187,""", """,TextInput!O187,""", """,TextInput!P187,""", """,TextInput!Q187,""", """,TextInput!R187,""", """,TextInput!S187,""", """,TextInput!T187,""", """,TextInput!U187,""", """,TextInput!V187,""", """,TextInput!W187,""", """,TextInput!X187,""", """,TextInput!Y187,"""]")                 ))</f>
        <v>aThisPlugIsReserved=["Plug currently reserved", "Stecker ist reserviert", "Il connettore è riservato", "Connecteur déjà reservé", "Conector reservado", "kontakt opptatt", "kontaktdon upptaget", "pistoke käytössä", "bu fis rezerve edilmis", "wtyczka aktualnie zarezerwowana", "spraudnis ir rezervēts", "разъём временно занят", "Zásuvka momentálne rezervovaná", "Konektor momentálne rezervovaný", "プラグは現在予約済み", "stekker is gereserveerd", "Jungtis šiuo metu užimta", "priključak trenutno rezerviran", "vtič trenutno rezevrviran", "pistik on broneeritud", "Saat ini gun sudah direservasi", "ladestik optaget", "Conector reservado"]</v>
      </c>
    </row>
    <row r="188" spans="1:2" ht="12" customHeight="1">
      <c r="A188" t="str">
        <f>IF(AND(LEFT(TextInput!A193,1)&lt;&gt;"#",TextInput!A193&lt;&gt;"",TextInput!C193=""),TextInput!A193,"")</f>
        <v/>
      </c>
      <c r="B188" t="str">
        <f>IF(TextInput!C188="", "",       CONCATENATE(                 CONCATENATE(TextInput!A188,"=[""",TextInput!C188,""", """,TextInput!D188,""", """,TextInput!E188,""", """,TextInput!F188,""", """,TextInput!G188,""", """,TextInput!H188,""", """,TextInput!I188,""", """,TextInput!J188,""", """,TextInput!K188,""", """,TextInput!L188,""", """),                 CONCATENATE(TextInput!M188,""", """,TextInput!N188,""", """,TextInput!O188,""", """,TextInput!P188,""", """,TextInput!Q188,""", """,TextInput!R188,""", """,TextInput!S188,""", """,TextInput!T188,""", """,TextInput!U188,""", """,TextInput!V188,""", """,TextInput!W188,""", """,TextInput!X188,""", """,TextInput!Y188,"""]")                 ))</f>
        <v>aThisPlugIsUnavailable=["Plug is currently unavailable", "Stecker zurzeit nicht nutzbar", "Connettore non utilizzabile", "Connecteur inutilisable", "Conector no disponible", "kontakt ikke tilgjengelig", "kontaktdon f.n. ej tillgängligt", "pistoke ei käytettävissä", "fis kullanilabilir degil", "wtyczka aktualnie niedostępna", "spraudnis nav pieejams", "разъём временно не доступен", "Zásuvka momentálne nedostupná", "Konektor momentálne nedostupný", "プラグは現在利用できない", "stekker buiten gebruik", "Jungtis šiuo metu neveikia", "priključak trenutno nedostupan", "vtič trenutno ni na voljo", "pistik ei ole hetkel saadaval", "Saat ini gun tidak tersedia", "ladestik ikke tilgængeligt", "Conector indisponível"]</v>
      </c>
    </row>
    <row r="189" spans="1:2" ht="12" customHeight="1">
      <c r="A189" t="str">
        <f>IF(AND(LEFT(TextInput!A194,1)&lt;&gt;"#",TextInput!A194&lt;&gt;"",TextInput!C194=""),TextInput!A194,"")</f>
        <v/>
      </c>
      <c r="B189" t="str">
        <f>IF(TextInput!C189="", "",       CONCATENATE(                 CONCATENATE(TextInput!A189,"=[""",TextInput!C189,""", """,TextInput!D189,""", """,TextInput!E189,""", """,TextInput!F189,""", """,TextInput!G189,""", """,TextInput!H189,""", """,TextInput!I189,""", """,TextInput!J189,""", """,TextInput!K189,""", """,TextInput!L189,""", """),                 CONCATENATE(TextInput!M189,""", """,TextInput!N189,""", """,TextInput!O189,""", """,TextInput!P189,""", """,TextInput!Q189,""", """,TextInput!R189,""", """,TextInput!S189,""", """,TextInput!T189,""", """,TextInput!U189,""", """,TextInput!V189,""", """,TextInput!W189,""", """,TextInput!X189,""", """,TextInput!Y189,"""]")                 ))</f>
        <v>aCheckConnector=["Check if plug sits correctly", "prüfen ob Stecker richtig sitzt", "controllare inserimento conn.", "Verifiez si le connecteur est connecté", "Compruebe el estado del conector", "sjekk at kontakt er tilkoblet", "kontrollera kontaktdon", "tarkista onko pistoke paikallaan", "fisin iyi takildigini kontrol edin", "sprawdź czy wtyczka poprawnie włożona", "pārbaudiet vai spraudnis nolikts pareizi", "проверьте правильно ли вставлен разъём", "Skontroluj vsunutie zásuvky", "Zkontroluj pripojení do zásuvky", "プラグが", "controleer stekker", "Tikrinti ar jungtis teisingai įstatyta", "provjerite priključak", "preverite, če je vtič dobro nameščen", "kontrolli pistiku ühendust", "Periksa gun sudah terhubung dengan baik", "Tjek at ladestik er tilkoblet", "Verifique a conexão do conector"]</v>
      </c>
    </row>
    <row r="190" spans="1:2" ht="12" customHeight="1">
      <c r="A190" t="str">
        <f>IF(AND(LEFT(TextInput!A195,1)&lt;&gt;"#",TextInput!A195&lt;&gt;"",TextInput!C195=""),TextInput!A195,"")</f>
        <v/>
      </c>
      <c r="B190" t="str">
        <f>IF(TextInput!C190="", "",       CONCATENATE(                 CONCATENATE(TextInput!A190,"=[""",TextInput!C190,""", """,TextInput!D190,""", """,TextInput!E190,""", """,TextInput!F190,""", """,TextInput!G190,""", """,TextInput!H190,""", """,TextInput!I190,""", """,TextInput!J190,""", """,TextInput!K190,""", """,TextInput!L190,""", """),                 CONCATENATE(TextInput!M190,""", """,TextInput!N190,""", """,TextInput!O190,""", """,TextInput!P190,""", """,TextInput!Q190,""", """,TextInput!R190,""", """,TextInput!S190,""", """,TextInput!T190,""", """,TextInput!U190,""", """,TextInput!V190,""", """,TextInput!W190,""", """,TextInput!X190,""", """,TextInput!Y190,"""]")                 ))</f>
        <v>aCarDidNotStart=["The car did not start to charge", "Auto fordert keine Ladung an", "il veicolo non inizia la carica", "Le véhicule ne lance pas la charge", "La carga del vehículo no ha iniciado", "kjøretøy startet ikke lading", "laddning har ej påbörjats ", "auton lataus ei käynnistynyt", "araba sarja baslamadi", "samochód nie rozpoczął ładowania", "auto neuzsāka uzlādi", "Автомобиль не начал заряжаться", "Vozidlo nezahájilo nabíjanie", "Vozidlo nezahájilo nabíjení", "自動車の充電が開始しない", "auto reageert niet", "Elektromobilis nepriima įkrovimo", "auto se ne puni", "avtomobil se ni začel polniti", "auto laadimine ei alanud", "EV tidak memulai pengisian daya", "Ladning ej påbegyndt", "O veículo não iniciou a carga"]</v>
      </c>
    </row>
    <row r="191" spans="1:2" ht="12" customHeight="1">
      <c r="A191" t="str">
        <f>IF(AND(LEFT(TextInput!A196,1)&lt;&gt;"#",TextInput!A196&lt;&gt;"",TextInput!C196=""),TextInput!A196,"")</f>
        <v/>
      </c>
      <c r="B191" t="str">
        <f>IF(TextInput!C191="", "",       CONCATENATE(                 CONCATENATE(TextInput!A191,"=[""",TextInput!C191,""", """,TextInput!D191,""", """,TextInput!E191,""", """,TextInput!F191,""", """,TextInput!G191,""", """,TextInput!H191,""", """,TextInput!I191,""", """,TextInput!J191,""", """,TextInput!K191,""", """,TextInput!L191,""", """),                 CONCATENATE(TextInput!M191,""", """,TextInput!N191,""", """,TextInput!O191,""", """,TextInput!P191,""", """,TextInput!Q191,""", """,TextInput!R191,""", """,TextInput!S191,""", """,TextInput!T191,""", """,TextInput!U191,""", """,TextInput!V191,""", """,TextInput!W191,""", """,TextInput!X191,""", """,TextInput!Y191,"""]")                 ))</f>
        <v>aReplugCar=["re-plug car and try again", "bitte erneut einstecken und nochmals versuchen", "inserire conn. e riprovare", "Réinsérez le connecteur et recommencez", "Vuelva a enchufar el vehículo y reintentar ", "plugg inn kjøretøy på nytt", "återanslut fordon och försök på nytt", "liitä pistoke autoon ja yritä uudelleen", "fisi arabaya tekrar takin ve deneyin", "rozłącz wtyczkę i spróbuj ponownie", "pārspraudiet spraudni un mēģiniet vēl", "Проверьте разъём и попробуйте ещё раз", "Pripojte vozidlo a skúste znova", "Pripojte vozidlo a zkuste znovu", "自動車のプラグを再接続してください", "opnieuw insteken en nogmaals proberen", "Prijunkti iš naujo ir bandyti dar kartą", "ponovno priključite auto i ponovite", "ponovno prikl. avto in poskusite znova", "ühenda pistik lahti ja proovi uuesti", "Hubungkan kembali gun ke EV &amp; coba lagi", "Tilslut køretøjet igen, og prøv igen", "Volte a conectar e tente novamente"]</v>
      </c>
    </row>
    <row r="192" spans="1:2" ht="12" customHeight="1">
      <c r="A192" t="str">
        <f>IF(AND(LEFT(TextInput!A197,1)&lt;&gt;"#",TextInput!A197&lt;&gt;"",TextInput!C197=""),TextInput!A197,"")</f>
        <v/>
      </c>
      <c r="B192" t="str">
        <f>IF(TextInput!C192="", "",       CONCATENATE(                 CONCATENATE(TextInput!A192,"=[""",TextInput!C192,""", """,TextInput!D192,""", """,TextInput!E192,""", """,TextInput!F192,""", """,TextInput!G192,""", """,TextInput!H192,""", """,TextInput!I192,""", """,TextInput!J192,""", """,TextInput!K192,""", """,TextInput!L192,""", """),                 CONCATENATE(TextInput!M192,""", """,TextInput!N192,""", """,TextInput!O192,""", """,TextInput!P192,""", """,TextInput!Q192,""", """,TextInput!R192,""", """,TextInput!S192,""", """,TextInput!T192,""", """,TextInput!U192,""", """,TextInput!V192,""", """,TextInput!W192,""", """,TextInput!X192,""", """,TextInput!Y192,"""]")                 ))</f>
        <v>aReservedForYou=["Please scan your card", "bitte Karte scannen", "presentare tessera", "SVP scannez votre carte", "escanee su tarjeta", "Start med app / brikke", "Starta med app / tag", "lue kortti", "lutfen kartinizi okutun", "zeskanuj swoją kartę", "lūdzu noskenējiet karti", "Сканируйте карту", "Prosím nacítajte kartu", "Prosím nactete kartu", "カードをスキャンしてください", "Kaart scannen a.u.b.", "Skenuoti kortelę", "očitajte karticu", "skenirajte svojo kartico", "palun näita kaarti", "Mohon pindai kartu anda", "Venligst scan dit kort", "Autentique o seu cartão"]</v>
      </c>
    </row>
    <row r="193" spans="1:2" ht="12" customHeight="1">
      <c r="A193" t="str">
        <f>IF(AND(LEFT(TextInput!A198,1)&lt;&gt;"#",TextInput!A198&lt;&gt;"",TextInput!C198=""),TextInput!A198,"")</f>
        <v/>
      </c>
      <c r="B193" t="str">
        <f>IF(TextInput!C193="", "",       CONCATENATE(                 CONCATENATE(TextInput!A193,"=[""",TextInput!C193,""", """,TextInput!D193,""", """,TextInput!E193,""", """,TextInput!F193,""", """,TextInput!G193,""", """,TextInput!H193,""", """,TextInput!I193,""", """,TextInput!J193,""", """,TextInput!K193,""", """,TextInput!L193,""", """),                 CONCATENATE(TextInput!M193,""", """,TextInput!N193,""", """,TextInput!O193,""", """,TextInput!P193,""", """,TextInput!Q193,""", """,TextInput!R193,""", """,TextInput!S193,""", """,TextInput!T193,""", """,TextInput!U193,""", """,TextInput!V193,""", """,TextInput!W193,""", """,TextInput!X193,""", """,TextInput!Y193,"""]")                 ))</f>
        <v>aPleaseConnectPlug=["Please connect Plug", "bitte Stecker verbinden", "prego collegare conn.", "branchez le connecteur", "Enchufe el conector", "sett inn ladekontakt", "anslut kontaktdon", "liitä pistoke", "lutfen fisi takin", "podłącz wtyczkę", "pievienojiet spraudni", "Подключите разъём", "Prosím pripojte zásuvku", "Prosím pripojte konektor", "プラグを接続してください", "Stekker insteken a.u.b.", "Prijunkite jungtį", "spojite priključak", "prosimo, priklopite vtič", "palun ühendage pistik", "Mohon hubungkan gun ke EV", "Tilslut ladestik til køretøj", "Ligue o conector"]</v>
      </c>
    </row>
    <row r="194" spans="1:2" ht="12" customHeight="1">
      <c r="A194" t="str">
        <f>IF(AND(LEFT(TextInput!A199,1)&lt;&gt;"#",TextInput!A199&lt;&gt;"",TextInput!C199=""),TextInput!A199,"")</f>
        <v/>
      </c>
      <c r="B194" t="str">
        <f>IF(TextInput!C194="", "",       CONCATENATE(                 CONCATENATE(TextInput!A194,"=[""",TextInput!C194,""", """,TextInput!D194,""", """,TextInput!E194,""", """,TextInput!F194,""", """,TextInput!G194,""", """,TextInput!H194,""", """,TextInput!I194,""", """,TextInput!J194,""", """,TextInput!K194,""", """,TextInput!L194,""", """),                 CONCATENATE(TextInput!M194,""", """,TextInput!N194,""", """,TextInput!O194,""", """,TextInput!P194,""", """,TextInput!Q194,""", """,TextInput!R194,""", """,TextInput!S194,""", """,TextInput!T194,""", """,TextInput!U194,""", """,TextInput!V194,""", """,TextInput!W194,""", """,TextInput!X194,""", """,TextInput!Y194,"""]")                 ))</f>
        <v/>
      </c>
    </row>
    <row r="195" spans="1:2" ht="12" customHeight="1">
      <c r="A195" t="str">
        <f>IF(AND(LEFT(TextInput!A200,1)&lt;&gt;"#",TextInput!A200&lt;&gt;"",TextInput!C200=""),TextInput!A200,"")</f>
        <v/>
      </c>
      <c r="B195" t="str">
        <f>IF(TextInput!C195="", "",       CONCATENATE(                 CONCATENATE(TextInput!A195,"=[""",TextInput!C195,""", """,TextInput!D195,""", """,TextInput!E195,""", """,TextInput!F195,""", """,TextInput!G195,""", """,TextInput!H195,""", """,TextInput!I195,""", """,TextInput!J195,""", """,TextInput!K195,""", """,TextInput!L195,""", """),                 CONCATENATE(TextInput!M195,""", """,TextInput!N195,""", """,TextInput!O195,""", """,TextInput!P195,""", """,TextInput!Q195,""", """,TextInput!R195,""", """,TextInput!S195,""", """,TextInput!T195,""", """,TextInput!U195,""", """,TextInput!V195,""", """,TextInput!W195,""", """,TextInput!X195,""", """,TextInput!Y195,"""]")                 ))</f>
        <v/>
      </c>
    </row>
    <row r="196" spans="1:2" ht="12" customHeight="1">
      <c r="A196" t="str">
        <f>IF(AND(LEFT(TextInput!A203,1)&lt;&gt;"#",TextInput!A203&lt;&gt;"",TextInput!C203=""),TextInput!A203,"")</f>
        <v/>
      </c>
      <c r="B196" t="str">
        <f>IF(TextInput!C196="", "",       CONCATENATE(                 CONCATENATE(TextInput!A196,"=[""",TextInput!C196,""", """,TextInput!D196,""", """,TextInput!E196,""", """,TextInput!F196,""", """,TextInput!G196,""", """,TextInput!H196,""", """,TextInput!I196,""", """,TextInput!J196,""", """,TextInput!K196,""", """,TextInput!L196,""", """),                 CONCATENATE(TextInput!M196,""", """,TextInput!N196,""", """,TextInput!O196,""", """,TextInput!P196,""", """,TextInput!Q196,""", """,TextInput!R196,""", """,TextInput!S196,""", """,TextInput!T196,""", """,TextInput!U196,""", """,TextInput!V196,""", """,TextInput!W196,""", """,TextInput!X196,""", """,TextInput!Y196,"""]")                 ))</f>
        <v>dShuttingDown=["shutting down ...", "fahre herunter ...", "Spegnimento…", "Extinction...", "apagando...", "avslutter ...", "Avslutar...", "sulkeutuu ...", "kapatiliyor ...", "wyłączanie ...", "izslēdzas …", "Выключается…", "Vypína sa ...", "Vypíná se ...", "システム終了中・・・", "laden wordt beëindigd ...", "išsijungia...", "gašenje…", "izklapljanje ...", "lõpetamine…", "Proses mematikan mesin ...", "Afslutter", "a desligar..."]</v>
      </c>
    </row>
    <row r="197" spans="1:2" ht="12" customHeight="1">
      <c r="B197" t="str">
        <f>IF(TextInput!C197="", "",       CONCATENATE(                 CONCATENATE(TextInput!A197,"=[""",TextInput!C197,""", """,TextInput!D197,""", """,TextInput!E197,""", """,TextInput!F197,""", """,TextInput!G197,""", """,TextInput!H197,""", """,TextInput!I197,""", """,TextInput!J197,""", """,TextInput!K197,""", """,TextInput!L197,""", """),                 CONCATENATE(TextInput!M197,""", """,TextInput!N197,""", """,TextInput!O197,""", """,TextInput!P197,""", """,TextInput!Q197,""", """,TextInput!R197,""", """,TextInput!S197,""", """,TextInput!T197,""", """,TextInput!U197,""", """,TextInput!V197,""", """,TextInput!W197,""", """,TextInput!X197,""", """,TextInput!Y197,"""]")                 ))</f>
        <v>dScanCardToUnlock=["Scan your card on the payment terminal to confirm", "Scannen Sie Ihre Karte am Zahlungsterminal zur Bestätigung", "Scansiona la tua carta sul terminale di pagamento per confermare", "Scannez votre carte sur le terminal de paiement pour confirmer", "Escanee su tarjeta en el terminal de pago para confirmar", "Skann kortet ditt på betalingsterminalen for å bekrefte", "Skanna ditt kort på betalterminalen för att bekräfta", "Skannaa korttisi maksupäätteellä vahvistaaksesi", "Onaylamak için ödeme terminalinde kartınızı tarayın", "Zeskanuj swoją kartę na terminalu płatniczym, aby potwierdzić", "Skenējiet savu karti maksāšanas terminālā, lai apstiprinātu", "Отсканируйте вашу карту на платежном терминале для подтверждения", "Naskenujte svoju kartu na platobnom termináli na potvrdenie", "Naskenujte svou kartu na platebním terminálu k potvrzení", "支払い端末でカードをスキャンして確認してくださ", "Scan uw kaart op de betaalterminal om te bevestigen", "Nuskaitykite savo kortelę mokėjimo terminalo, kad patvirtintumėte", "Skenirajte svoju karticu na platnom terminalu radi potvrde", "Skenirajte svojo kartico na plačilnem terminalu za potrditev", "Skanneerige oma kaarti makseterminalil kinnitamiseks", "Pindai kartu Anda di terminal pembayaran untuk konfirmasi", "Scan dit kort på betalingsterminalen for at bekræfte", "Autentique cartão no terminal de pagamento para confirmar"]</v>
      </c>
    </row>
    <row r="198" spans="1:2" ht="12" customHeight="1">
      <c r="B198" t="str">
        <f>IF(TextInput!C198="", "",       CONCATENATE(                 CONCATENATE(TextInput!A198,"=[""",TextInput!C198,""", """,TextInput!D198,""", """,TextInput!E198,""", """,TextInput!F198,""", """,TextInput!G198,""", """,TextInput!H198,""", """,TextInput!I198,""", """,TextInput!J198,""", """,TextInput!K198,""", """,TextInput!L198,""", """),                 CONCATENATE(TextInput!M198,""", """,TextInput!N198,""", """,TextInput!O198,""", """,TextInput!P198,""", """,TextInput!Q198,""", """,TextInput!R198,""", """,TextInput!S198,""", """,TextInput!T198,""", """,TextInput!U198,""", """,TextInput!V198,""", """,TextInput!W198,""", """,TextInput!X198,""", """,TextInput!Y198,"""]")                 ))</f>
        <v>dWrongCardToUnlock=["Unknown card for this charging process!", "Falsche Karte!", "tessera non riconosciuta", "Carte non reconnue!", "Tarjeta rechazada/no reconocida", "ukjent kort for ønsket lade prosess!", "Ogiltigt kort !", "tämä kortti ei kelpaa", "bu islem icin gecersiz kart", "nieznana karta dla procesu ładowania!", "neatpazīstama karte ", "Неизвестная карта", "neznáma karta pre dané nabíjanie!", "neznámá karta pro dané nabíjení!", "カードが不明", "Onbekende kaart", "neatpažinta kortelė", "nepoznata kartica za ovaj postupak!", "napačna kartica za odklep polnjenja", "selle kaardiga ei saa laadijat vabastada", "Kartu yang Anda gunakan SALAH", "Ukendt kort for aktuell opladning", "cartão desconhec p/ este proc. de carga"]</v>
      </c>
    </row>
    <row r="199" spans="1:2" ht="12" customHeight="1">
      <c r="A199" t="str">
        <f>IF(AND(LEFT(TextInput!A208,1)&lt;&gt;"#",TextInput!A208&lt;&gt;"",TextInput!C208=""),TextInput!A208,"")</f>
        <v/>
      </c>
      <c r="B199" t="str">
        <f>IF(TextInput!C199="", "",       CONCATENATE(                 CONCATENATE(TextInput!A199,"=[""",TextInput!C199,""", """,TextInput!D199,""", """,TextInput!E199,""", """,TextInput!F199,""", """,TextInput!G199,""", """,TextInput!H199,""", """,TextInput!I199,""", """,TextInput!J199,""", """,TextInput!K199,""", """,TextInput!L199,""", """),                 CONCATENATE(TextInput!M199,""", """,TextInput!N199,""", """,TextInput!O199,""", """,TextInput!P199,""", """,TextInput!Q199,""", """,TextInput!R199,""", """,TextInput!S199,""", """,TextInput!T199,""", """,TextInput!U199,""", """,TextInput!V199,""", """,TextInput!W199,""", """,TextInput!X199,""", """,TextInput!Y199,"""]")                 ))</f>
        <v>dChooseLanguage=["Choose Language", "Wählen Sie die Sprache", "scegliere lingua", "Choisir la langue", "Seleccione idioma", "velg språk", "välj språk", "valitse kieli", "dili secin", "wybierz język", "izvēlieties valodu", "Выберите язык", "vyberte Jazyk", "vyberte jazyk", "言語を選択してください", "kies taal", "pasirinkti kalbą", "odaberite jezik", "izberite jezik", "vali keel", "Pilih Bahasa", "Vælg sprog", "Escolha o idioma"]</v>
      </c>
    </row>
    <row r="200" spans="1:2" ht="12" customHeight="1">
      <c r="A200" t="str">
        <f>IF(AND(LEFT(TextInput!A209,1)&lt;&gt;"#",TextInput!A209&lt;&gt;"",TextInput!C209=""),TextInput!A209,"")</f>
        <v/>
      </c>
      <c r="B200" t="str">
        <f>IF(TextInput!C200="", "",       CONCATENATE(                 CONCATENATE(TextInput!A200,"=[""",TextInput!C200,""", """,TextInput!D200,""", """,TextInput!E200,""", """,TextInput!F200,""", """,TextInput!G200,""", """,TextInput!H200,""", """,TextInput!I200,""", """,TextInput!J200,""", """,TextInput!K200,""", """,TextInput!L200,""", """),                 CONCATENATE(TextInput!M200,""", """,TextInput!N200,""", """,TextInput!O200,""", """,TextInput!P200,""", """,TextInput!Q200,""", """,TextInput!R200,""", """,TextInput!S200,""", """,TextInput!T200,""", """,TextInput!U200,""", """,TextInput!V200,""", """,TextInput!W200,""", """,TextInput!X200,""", """,TextInput!Y200,"""]")                 ))</f>
        <v>dScanCardToContinue=["Scan card to continue", "Karte scannen zum Fortfahren", "presentare tessera per continuare", "Scannez votre carte pour continuer", "escanee tarj. para continuar", "avles kort for å fortsette", "skanna kort för att fortsätta", "lue kortti jatkaaksesi", "Devam etmek icin karti okutun", "zeskanuj kartę aby kontynuować ", "lai turpinātu noskenējiet karti", "Для продолжения просканируйте карту", "pre pokracovanie nacítajte kartu", "pro pokracování nactete kartu", "継続するにはカードをスキャンしてください", "kaart scannen om door te gaan", "skenuokite kortelę įkrovimui tęsti", "očitajte karticu za nastavak", "skenirajte kartico za nadaljevanje", "jätkamiseks näita kaarti", "Pindai kartu untuk lanjut", "Scan kort for at fortsætte", "Autentique c/ cartão para continuar"]</v>
      </c>
    </row>
    <row r="201" spans="1:2" ht="12" customHeight="1">
      <c r="A201" t="str">
        <f>IF(AND(LEFT(TextInput!A210,1)&lt;&gt;"#",TextInput!A210&lt;&gt;"",TextInput!C210=""),TextInput!A210,"")</f>
        <v/>
      </c>
      <c r="B201" t="str">
        <f>IF(TextInput!C201="", "",       CONCATENATE(                 CONCATENATE(TextInput!A201,"=[""",TextInput!C201,""", """,TextInput!D201,""", """,TextInput!E201,""", """,TextInput!F201,""", """,TextInput!G201,""", """,TextInput!H201,""", """,TextInput!I201,""", """,TextInput!J201,""", """,TextInput!K201,""", """,TextInput!L201,""", """),                 CONCATENATE(TextInput!M201,""", """,TextInput!N201,""", """,TextInput!O201,""", """,TextInput!P201,""", """,TextInput!Q201,""", """,TextInput!R201,""", """,TextInput!S201,""", """,TextInput!T201,""", """,TextInput!U201,""", """,TextInput!V201,""", """,TextInput!W201,""", """,TextInput!X201,""", """,TextInput!Y201,"""]")                 ))</f>
        <v>dAutoChargeOngoing=["Authorization with Autocharge", "Autorisierung mit Autocharge", "Autorizzazione con Autocharge", "Autorisation du Autocharge", "Autorización con Autocharge", "Autorisering med Autocharge", "Autorisering med Autocharge", "Automaattinen käyttö Autocharge", "Autocharge ile yetkilendirme", "Autoryzacja w Autocharge", "Autorizācija ar Autocharge", "Авторизация с помощью Автозарядка", "Autorizácia pomocou Autocharge", "Autorizace pomocí Autocharge", "オートチャージでオーソライズ", "Autorisatie met Autocharge", "Autorizavimas naudojant Autocharge", "Autorizacija uz Autocharge", "Avtorizacija s Autocharge", "Autoriseerimine koos Autocharge", "Otorisasi dengan Autocharge", "Godkendelse med Autocharge", "Autorização com Autocharge"]</v>
      </c>
    </row>
    <row r="202" spans="1:2" ht="12" customHeight="1">
      <c r="A202" t="str">
        <f>IF(AND(LEFT(TextInput!A211,1)&lt;&gt;"#",TextInput!A211&lt;&gt;"",TextInput!C211=""),TextInput!A211,"")</f>
        <v/>
      </c>
      <c r="B202" t="str">
        <f>IF(TextInput!C202="", "",       CONCATENATE(                 CONCATENATE(TextInput!A202,"=[""",TextInput!C202,""", """,TextInput!D202,""", """,TextInput!E202,""", """,TextInput!F202,""", """,TextInput!G202,""", """,TextInput!H202,""", """,TextInput!I202,""", """,TextInput!J202,""", """,TextInput!K202,""", """,TextInput!L202,""", """),                 CONCATENATE(TextInput!M202,""", """,TextInput!N202,""", """,TextInput!O202,""", """,TextInput!P202,""", """,TextInput!Q202,""", """,TextInput!R202,""", """,TextInput!S202,""", """,TextInput!T202,""", """,TextInput!U202,""", """,TextInput!V202,""", """,TextInput!W202,""", """,TextInput!X202,""", """,TextInput!Y202,"""]")                 ))</f>
        <v>dAutoChargeFailed=["Autocharge failed", "Autocharge fehlgeschlagen", "Autocharge fallito", "Le Autocharge a échoué", "Autocharge fallido", "Autocharge mislyktes", "Autocharge misslyckades", "Autocharge epäonnistui", "Autocharge başarısız", "Autocharge nie działa", "Autocharge neizdevās", "Автозарядка не работает", "Autocharge zlyhal", "Autocharge se nezdařil", "オートチャージに失敗", "Autocharge mislukt", "Autocharge nepavyko", "Autocharge nije uspio", "Autocharge ni uspelo", "Autocharge ebaõnnestus", "Autocharge gagal", "Autocharge mislykkedes", "Autocharge falhou"]</v>
      </c>
    </row>
    <row r="203" spans="1:2" ht="12" customHeight="1">
      <c r="A203" t="str">
        <f>IF(AND(LEFT(TextInput!A212,1)&lt;&gt;"#",TextInput!A212&lt;&gt;"",TextInput!C212=""),TextInput!A212,"")</f>
        <v/>
      </c>
      <c r="B203" t="str">
        <f>IF(TextInput!C203="", "",       CONCATENATE(                 CONCATENATE(TextInput!A203,"=[""",TextInput!C203,""", """,TextInput!D203,""", """,TextInput!E203,""", """,TextInput!F203,""", """,TextInput!G203,""", """,TextInput!H203,""", """,TextInput!I203,""", """,TextInput!J203,""", """,TextInput!K203,""", """,TextInput!L203,""", """),                 CONCATENATE(TextInput!M203,""", """,TextInput!N203,""", """,TextInput!O203,""", """,TextInput!P203,""", """,TextInput!Q203,""", """,TextInput!R203,""", """,TextInput!S203,""", """,TextInput!T203,""", """,TextInput!U203,""", """,TextInput!V203,""", """,TextInput!W203,""", """,TextInput!X203,""", """,TextInput!Y203,"""]")                 ))</f>
        <v>dCheckingCard=["checking card ...", "prüfe Karte ...", "verifica tessera ...", "Contrôle de la carte…", "comprobando tarjeta...", "sjekker kort ...", "kontrollerar kort...", "tarkistaa korttia ...", "kart kontrol ediliyor ...", "sprawdzanie karty...", "pārbauda karti!", "Проверка карты!", "kontrolujem kartu ...", "kontroluji kartu ...", "カードを確認中・・・", "Controleer kaart", "tikrinama kortelė...", "provjera kartice…", "preverjanje kartice ...", "kaardi autoriseerimine…", "Memeriksa kartu", "Identificerer brugeren", "a verificar cartão..."]</v>
      </c>
    </row>
    <row r="204" spans="1:2" ht="12" customHeight="1">
      <c r="A204" t="str">
        <f>IF(AND(LEFT(TextInput!A213,1)&lt;&gt;"#",TextInput!A213&lt;&gt;"",TextInput!C213=""),TextInput!A213,"")</f>
        <v/>
      </c>
      <c r="B204" t="str">
        <f>IF(TextInput!C204="", "",       CONCATENATE(                 CONCATENATE(TextInput!A204,"=[""",TextInput!C204,""", """,TextInput!D204,""", """,TextInput!E204,""", """,TextInput!F204,""", """,TextInput!G204,""", """,TextInput!H204,""", """,TextInput!I204,""", """,TextInput!J204,""", """,TextInput!K204,""", """,TextInput!L204,""", """),                 CONCATENATE(TextInput!M204,""", """,TextInput!N204,""", """,TextInput!O204,""", """,TextInput!P204,""", """,TextInput!Q204,""", """,TextInput!R204,""", """,TextInput!S204,""", """,TextInput!T204,""", """,TextInput!U204,""", """,TextInput!V204,""", """,TextInput!W204,""", """,TextInput!X204,""", """,TextInput!Y204,"""]")                 ))</f>
        <v>dPricingWait=["Pricing data requested. Please wait ...", "Preisdaten angefordert. Bitte warten ...", "Dati dei prezzi richiesti. Si prega di attendere ...", "Données de tarification demandées. Veuillez patienter ...", "Precios solicitados. Por favor espera", "Prisdata forespurt. Vennligst vent ...", "Prisdata begärda. Var god vänta ...", "Hinnoittelutiedot pyydetty. Odota ...", "Fiyat verileri istendi. Lütfen bekleyin ...", "Dane cenowe zostały zażądane. Proszę czekać ...", "Cenu dati pieprasīti. Lūdzu, uzgaidiet ...", "Запрошены данные о ценах. Пожалуйста, подождите ...", "Vyžiadané údaje o cenách. Prosím čakajte ...", "Cenová data požadována. Prosím, čekejte ...", "価格データがリクエストされました。お待ちください・・・", "Prijsgegevens aangevraagd. Even geduld a.u.b.", "Kainų duomenys paprašyti. Prašome palaukti ...", "Podaci o cijenama zatraženi. Molimo pričekajte ...", "Podatki o cenah zahtevani. Prosim, počakajte ...", "Hinnateave taotletud. Palun oodake ...", "Data harga diminta. Mohon tunggu ...", "Prisdata anmodet. Vent venligst ...", "Dados de preços solicitados. Por favor, aguarde ..."]</v>
      </c>
    </row>
    <row r="205" spans="1:2" ht="12" customHeight="1">
      <c r="A205" t="str">
        <f>IF(AND(LEFT(TextInput!A214,1)&lt;&gt;"#",TextInput!A214&lt;&gt;"",TextInput!C214=""),TextInput!A214,"")</f>
        <v/>
      </c>
      <c r="B205" t="str">
        <f>IF(TextInput!C205="", "",       CONCATENATE(                 CONCATENATE(TextInput!A205,"=[""",TextInput!C205,""", """,TextInput!D205,""", """,TextInput!E205,""", """,TextInput!F205,""", """,TextInput!G205,""", """,TextInput!H205,""", """,TextInput!I205,""", """,TextInput!J205,""", """,TextInput!K205,""", """,TextInput!L205,""", """),                 CONCATENATE(TextInput!M205,""", """,TextInput!N205,""", """,TextInput!O205,""", """,TextInput!P205,""", """,TextInput!Q205,""", """,TextInput!R205,""", """,TextInput!S205,""", """,TextInput!T205,""", """,TextInput!U205,""", """,TextInput!V205,""", """,TextInput!W205,""", """,TextInput!X205,""", """,TextInput!Y205,"""]")                 ))</f>
        <v>waitForReceipt=["Please wait for the receipt ...", "Bitte warten Sie auf den Beleg ...", "Si prega di attendere la ricevuta ...", "Veuillez attendre le reçu ...", "Por favor, espere el recibo ...", "Vennligst vent på kvitteringen ...", "Var god vänta på kvittot ...", "Odota kuittia ...", "Lütfen makbuz için bekleyin ...", "Proszę czekać na paragon ...", "Lūdzu, uzgaidiet čeku ...", "Пожалуйста, подождите квитанцию ...", "Prosím čakajte na potvrdenku ...", "Prosím, čekejte na účtenku ...", "レシートをお待ちください・・・", "Even geduld voor de bon a.u.b.", "Prašome palaukti kvito ...", "Molimo pričekajte račun ...", "Prosim, počakajte na račun ...", "Palun oodake kviitungit ...", "Mohon tunggu untuk tanda terima ...", "Vent venligst på kvitteringen ...", "Por favor, aguarde pelo recibo ..."]</v>
      </c>
    </row>
    <row r="206" spans="1:2" ht="12" customHeight="1">
      <c r="A206" t="str">
        <f>IF(AND(LEFT(TextInput!A215,1)&lt;&gt;"#",TextInput!A215&lt;&gt;"",TextInput!C215=""),TextInput!A215,"")</f>
        <v/>
      </c>
      <c r="B206" t="str">
        <f>IF(TextInput!C206="", "",       CONCATENATE(                 CONCATENATE(TextInput!A206,"=[""",TextInput!C206,""", """,TextInput!D206,""", """,TextInput!E206,""", """,TextInput!F206,""", """,TextInput!G206,""", """,TextInput!H206,""", """,TextInput!I206,""", """,TextInput!J206,""", """,TextInput!K206,""", """,TextInput!L206,""", """),                 CONCATENATE(TextInput!M206,""", """,TextInput!N206,""", """,TextInput!O206,""", """,TextInput!P206,""", """,TextInput!Q206,""", """,TextInput!R206,""", """,TextInput!S206,""", """,TextInput!T206,""", """,TextInput!U206,""", """,TextInput!V206,""", """,TextInput!W206,""", """,TextInput!X206,""", """,TextInput!Y206,"""]")                 ))</f>
        <v>dPlugAndChargeOngoing=["Authorization with Plug&amp;Charge", "Autorisierung mit Plug&amp;Charge", "Autorizzazione con Plug&amp;Charge", "Autorisation du Plug&amp;Charge", "Autorización con Plug&amp;Charge", "Autorisering med Plug&amp;Charge", "Autorisering med Plug&amp;Charge", "Automaattinen käyttö Plug&amp;Charge", "Plug&amp;Charge ile yetkilendirme", "Autoryzacja w Plug&amp;Charge", "Autorizācija ar Plug&amp;Charge", "Авторизация с помощью Plug&amp;Charge", "Autorizácia pomocou Plug&amp;Charge", "Autorizace pomocí Plug&amp;Charge", "Plug&amp;Chargeでオーソライズ", "Autorisatie met Plug&amp;Charge", "Autorizavimas naudojant Plug&amp;Charge", "Autorizacija uz Plug&amp;Charge", "Avtorizacija s Plug&amp;Charge", "Autoriseerimine koos Plug&amp;Charge", "Otorisasi dengan Plug&amp;Charge", "Godkendelse med Plug&amp;Charge", "Autorização com Plug&amp;Charge"]</v>
      </c>
    </row>
    <row r="207" spans="1:2" ht="12" customHeight="1">
      <c r="A207" t="str">
        <f>IF(AND(LEFT(TextInput!A216,1)&lt;&gt;"#",TextInput!A216&lt;&gt;"",TextInput!C216=""),TextInput!A216,"")</f>
        <v/>
      </c>
      <c r="B207" t="str">
        <f>IF(TextInput!C207="", "",       CONCATENATE(                 CONCATENATE(TextInput!A207,"=[""",TextInput!C207,""", """,TextInput!D207,""", """,TextInput!E207,""", """,TextInput!F207,""", """,TextInput!G207,""", """,TextInput!H207,""", """,TextInput!I207,""", """,TextInput!J207,""", """,TextInput!K207,""", """,TextInput!L207,""", """),                 CONCATENATE(TextInput!M207,""", """,TextInput!N207,""", """,TextInput!O207,""", """,TextInput!P207,""", """,TextInput!Q207,""", """,TextInput!R207,""", """,TextInput!S207,""", """,TextInput!T207,""", """,TextInput!U207,""", """,TextInput!V207,""", """,TextInput!W207,""", """,TextInput!X207,""", """,TextInput!Y207,"""]")                 ))</f>
        <v>dPlugAndChargeFailed=["Plug&amp;Charge failed", "Plug&amp;Charge fehlgeschlagen", "Plug&amp;Charge fallito", "Le Plug&amp;Charge a échoué", "Plug&amp;Charge ha fallado", "Plug&amp;Charge mislyktes", "Plug&amp;Charge misslyckades", "Plug&amp;Charge epäonnistui", "Plug&amp;Charge başarısız", "Plug&amp;Charge nie działa", "Plug&amp;Charge neizdevās", "Plug&amp;Charge не работает", "Plug&amp;Charge zlyhal", "Plug&amp;Charge se nezdařil", "Plug&amp;Charge に失敗", "Plug&amp;Charge mislukt", "Plug&amp;Charge nepavyko", "Plug&amp;Charge nije uspio", "Plug&amp;Charge ni uspelo", "Plug&amp;Charge ebaõnnestus", "Plug&amp;Charge gagal", "Plug&amp;Charge mislykkedes", "Plug&amp;Charge falhou"]</v>
      </c>
    </row>
    <row r="208" spans="1:2" ht="12" customHeight="1">
      <c r="A208" t="str">
        <f>IF(AND(LEFT(TextInput!A217,1)&lt;&gt;"#",TextInput!A217&lt;&gt;"",TextInput!C217=""),TextInput!A217,"")</f>
        <v/>
      </c>
      <c r="B208" t="str">
        <f>IF(TextInput!C208="", "",       CONCATENATE(                 CONCATENATE(TextInput!A208,"=[""",TextInput!C208,""", """,TextInput!D208,""", """,TextInput!E208,""", """,TextInput!F208,""", """,TextInput!G208,""", """,TextInput!H208,""", """,TextInput!I208,""", """,TextInput!J208,""", """,TextInput!K208,""", """,TextInput!L208,""", """),                 CONCATENATE(TextInput!M208,""", """,TextInput!N208,""", """,TextInput!O208,""", """,TextInput!P208,""", """,TextInput!Q208,""", """,TextInput!R208,""", """,TextInput!S208,""", """,TextInput!T208,""", """,TextInput!U208,""", """,TextInput!V208,""", """,TextInput!W208,""", """,TextInput!X208,""", """,TextInput!Y208,"""]")                 ))</f>
        <v>dInvalidCard=["Invalid card", "ungültige Karte", "tessera non valida", "Carte non valide", "Tarjeta no válida", "ugyldig kort", "ogiltigt kort", "tämä kortti ei kelpaa", "gecersiz kart", "Karta nieważna", "nederīga karte!", "Карта не действительна!", "neplatná karta!", "neplatná karta!", "カードが無効", "ongeldige kaart", "netinkama kortelė", "neispravna kartica!", "neveljavna kartica!", "sobimatu kaart", "Kartu tidak valid/salah", "Ugyldigt kort", "Cartão inválido"]</v>
      </c>
    </row>
    <row r="209" spans="1:2" ht="12" customHeight="1">
      <c r="A209" t="str">
        <f>IF(AND(LEFT(TextInput!A218,1)&lt;&gt;"#",TextInput!A218&lt;&gt;"",TextInput!C218=""),TextInput!A218,"")</f>
        <v/>
      </c>
      <c r="B209" t="str">
        <f>IF(TextInput!C209="", "",       CONCATENATE(                 CONCATENATE(TextInput!A209,"=[""",TextInput!C209,""", """,TextInput!D209,""", """,TextInput!E209,""", """,TextInput!F209,""", """,TextInput!G209,""", """,TextInput!H209,""", """,TextInput!I209,""", """,TextInput!J209,""", """,TextInput!K209,""", """,TextInput!L209,""", """),                 CONCATENATE(TextInput!M209,""", """,TextInput!N209,""", """,TextInput!O209,""", """,TextInput!P209,""", """,TextInput!Q209,""", """,TextInput!R209,""", """,TextInput!S209,""", """,TextInput!T209,""", """,TextInput!U209,""", """,TextInput!V209,""", """,TextInput!W209,""", """,TextInput!X209,""", """,TextInput!Y209,"""]")                 ))</f>
        <v>dBlockedCard=["Card denied", "Karte abgelehnt", "tessera non accettata", "Carte rejetée", "Tarjeta denegada", "kort nektet", "kort nekat", "tämä kortti on estetty", "kart ret edildi", "Karta odrzucona", "nederīgs maksājums!", "Карта заблокированная!", "karta zamietnutá", "karta zamítnuta", "ブロックされたカード", "kaart geweigerd", "kortelė atmesta", "kartica odbijena", "kartica zavrnjena", "kaart lükati tagasi", "Kartu ditolak", "Kort afvist", "cartão rejeitado"]</v>
      </c>
    </row>
    <row r="210" spans="1:2" ht="12" customHeight="1">
      <c r="A210" t="str">
        <f>IF(AND(LEFT(TextInput!A219,1)&lt;&gt;"#",TextInput!A219&lt;&gt;"",TextInput!C219=""),TextInput!A219,"")</f>
        <v/>
      </c>
      <c r="B210" t="str">
        <f>IF(TextInput!C210="", "",       CONCATENATE(                 CONCATENATE(TextInput!A210,"=[""",TextInput!C210,""", """,TextInput!D210,""", """,TextInput!E210,""", """,TextInput!F210,""", """,TextInput!G210,""", """,TextInput!H210,""", """,TextInput!I210,""", """,TextInput!J210,""", """,TextInput!K210,""", """,TextInput!L210,""", """),                 CONCATENATE(TextInput!M210,""", """,TextInput!N210,""", """,TextInput!O210,""", """,TextInput!P210,""", """,TextInput!Q210,""", """,TextInput!R210,""", """,TextInput!S210,""", """,TextInput!T210,""", """,TextInput!U210,""", """,TextInput!V210,""", """,TextInput!W210,""", """,TextInput!X210,""", """,TextInput!Y210,"""]")                 ))</f>
        <v>dExpiredCard=["Card expired", "Karte abgelaufen", "tessera scaduta", "Carte expirée", "Tarjeta caducada", "kort utløpt", "kort utgånget", "tämä kortti on vanhent.", "kart suresi gecmis", "Karta wygasła", "kart. beidzies termiņš!", "Срок действия кар истек!", "platnosť karty vypršala", "platnost karty vypršela", "期限切れのカード", "kaart verlopen", "negaliojanti kortelė", "kartica istekla", "potekla kartica", "kaart on aegunud", "Masa berlaku kartu habis", "Kort udløbet", "cartão expirado"]</v>
      </c>
    </row>
    <row r="211" spans="1:2" ht="12" customHeight="1">
      <c r="A211" t="str">
        <f>IF(AND(LEFT(TextInput!A220,1)&lt;&gt;"#",TextInput!A220&lt;&gt;"",TextInput!C220=""),TextInput!A220,"")</f>
        <v/>
      </c>
      <c r="B211" t="str">
        <f>IF(TextInput!C211="", "",       CONCATENATE(                 CONCATENATE(TextInput!A211,"=[""",TextInput!C211,""", """,TextInput!D211,""", """,TextInput!E211,""", """,TextInput!F211,""", """,TextInput!G211,""", """,TextInput!H211,""", """,TextInput!I211,""", """,TextInput!J211,""", """,TextInput!K211,""", """,TextInput!L211,""", """),                 CONCATENATE(TextInput!M211,""", """,TextInput!N211,""", """,TextInput!O211,""", """,TextInput!P211,""", """,TextInput!Q211,""", """,TextInput!R211,""", """,TextInput!S211,""", """,TextInput!T211,""", """,TextInput!U211,""", """,TextInput!V211,""", """,TextInput!W211,""", """,TextInput!X211,""", """,TextInput!Y211,"""]")                 ))</f>
        <v>dConcurrentTxCard=["Card in use", "Karte in Gebrauch", "tessera già in uso", "Carte en usage", "Tarjeta en uso", "kort i bruk", "kort används", "tämä kortti ei kelpaa", "kart kullanimda", "Karta w użyciu", "karte tiek izmantota!", "Карта не действительна!", "karta práve používaná", "karta právě používána", "使用中のカード", "kaart in gebruik", "naudojama kortelė", "kartica u uporabi", "kartico v uporabi", "kaart on juba kasutuses", "Kartu sedang digunakan", "Kort i brug", "cartão em uso"]</v>
      </c>
    </row>
    <row r="212" spans="1:2" ht="12" customHeight="1">
      <c r="A212" t="str">
        <f>IF(AND(LEFT(TextInput!A221,1)&lt;&gt;"#",TextInput!A221&lt;&gt;"",TextInput!C221=""),TextInput!A221,"")</f>
        <v/>
      </c>
      <c r="B212" t="str">
        <f>IF(TextInput!C212="", "",       CONCATENATE(                 CONCATENATE(TextInput!A212,"=[""",TextInput!C212,""", """,TextInput!D212,""", """,TextInput!E212,""", """,TextInput!F212,""", """,TextInput!G212,""", """,TextInput!H212,""", """,TextInput!I212,""", """,TextInput!J212,""", """,TextInput!K212,""", """,TextInput!L212,""", """),                 CONCATENATE(TextInput!M212,""", """,TextInput!N212,""", """,TextInput!O212,""", """,TextInput!P212,""", """,TextInput!Q212,""", """,TextInput!R212,""", """,TextInput!S212,""", """,TextInput!T212,""", """,TextInput!U212,""", """,TextInput!V212,""", """,TextInput!W212,""", """,TextInput!X212,""", """,TextInput!Y212,"""]")                 ))</f>
        <v>dUseMobileApp=["Please use the mobile app!", "Bitte Handy App verwenden!", "prego utilizz. app!", "Utilisez l'appli SVP", "por favor, use la aplicación móvil", "vennligst bruk mobil appen", "vänligen använd mobil app!", "tai sovelluksella. ", "lutfen App uygulamasini kullanin!", "użyj aplikacji mobilnej!", "lūdzu lietojiet mob. tel. aplikāciju", "Пожалуйста используйте мобильную аппл.", "prosím použite mobilnú aplikáciu!", "prosím použijte mobilní aplikaci!", "携帯アプリ", "mobiele app gebruiken!", "naudokite mobiliąją programėlę", "koristite mobilnu aplikaciju!", "prosimo, uporabite mobilno aplikacijo!", "palun kasuta mobiilirakendust", "Silahkan gunakan Mobile Apps!", "Brug venligst mobil appen", "por favor use a app móvel"]</v>
      </c>
    </row>
    <row r="213" spans="1:2" ht="12" customHeight="1">
      <c r="A213" t="str">
        <f>IF(AND(LEFT(TextInput!A222,1)&lt;&gt;"#",TextInput!A222&lt;&gt;"",TextInput!C222=""),TextInput!A222,"")</f>
        <v/>
      </c>
      <c r="B213" t="str">
        <f>IF(TextInput!C213="", "",       CONCATENATE(                 CONCATENATE(TextInput!A213,"=[""",TextInput!C213,""", """,TextInput!D213,""", """,TextInput!E213,""", """,TextInput!F213,""", """,TextInput!G213,""", """,TextInput!H213,""", """,TextInput!I213,""", """,TextInput!J213,""", """,TextInput!K213,""", """,TextInput!L213,""", """),                 CONCATENATE(TextInput!M213,""", """,TextInput!N213,""", """,TextInput!O213,""", """,TextInput!P213,""", """,TextInput!Q213,""", """,TextInput!R213,""", """,TextInput!S213,""", """,TextInput!T213,""", """,TextInput!U213,""", """,TextInput!V213,""", """,TextInput!W213,""", """,TextInput!X213,""", """,TextInput!Y213,"""]")                 ))</f>
        <v/>
      </c>
    </row>
    <row r="214" spans="1:2" ht="12" customHeight="1">
      <c r="A214" t="str">
        <f>IF(AND(LEFT(TextInput!A225,1)&lt;&gt;"#",TextInput!A225&lt;&gt;"",TextInput!C225=""),TextInput!A225,"")</f>
        <v/>
      </c>
      <c r="B214" t="str">
        <f>IF(TextInput!C214="", "",       CONCATENATE(                 CONCATENATE(TextInput!A214,"=[""",TextInput!C214,""", """,TextInput!D214,""", """,TextInput!E214,""", """,TextInput!F214,""", """,TextInput!G214,""", """,TextInput!H214,""", """,TextInput!I214,""", """,TextInput!J214,""", """,TextInput!K214,""", """,TextInput!L214,""", """),                 CONCATENATE(TextInput!M214,""", """,TextInput!N214,""", """,TextInput!O214,""", """,TextInput!P214,""", """,TextInput!Q214,""", """,TextInput!R214,""", """,TextInput!S214,""", """,TextInput!T214,""", """,TextInput!U214,""", """,TextInput!V214,""", """,TextInput!W214,""", """,TextInput!X214,""", """,TextInput!Y214,"""]")                 ))</f>
        <v/>
      </c>
    </row>
    <row r="215" spans="1:2" ht="12" customHeight="1">
      <c r="A215" t="str">
        <f>IF(AND(LEFT(TextInput!A226,1)&lt;&gt;"#",TextInput!A226&lt;&gt;"",TextInput!C226=""),TextInput!A226,"")</f>
        <v/>
      </c>
      <c r="B215" t="str">
        <f>IF(TextInput!C215="", "",       CONCATENATE(                 CONCATENATE(TextInput!A215,"=[""",TextInput!C215,""", """,TextInput!D215,""", """,TextInput!E215,""", """,TextInput!F215,""", """,TextInput!G215,""", """,TextInput!H215,""", """,TextInput!I215,""", """,TextInput!J215,""", """,TextInput!K215,""", """,TextInput!L215,""", """),                 CONCATENATE(TextInput!M215,""", """,TextInput!N215,""", """,TextInput!O215,""", """,TextInput!P215,""", """,TextInput!Q215,""", """,TextInput!R215,""", """,TextInput!S215,""", """,TextInput!T215,""", """,TextInput!U215,""", """,TextInput!V215,""", """,TextInput!W215,""", """,TextInput!X215,""", """,TextInput!Y215,"""]")                 ))</f>
        <v>lConnectorPlugged=["connector plugged   ", "Stecker eingesteckt ", "Connettore inserito", "Connecteur inseré", "Conector enchufado", "kontakt plugget inn", "Kontaktdon anslutet", "pistoke liitetty", "fis takildi", "Wtyczka podłączona ", "spraudnis ir savienots", "Разъём подключен", "zásuvka vsunutá", "konektor zastrcen", "コネクターが接続済み", "stekker ingestoken", "Jungtis prijungta", "priključak spojen", "konektor vključen", "pistik on ühendatud", "Gun SPKLU terhubung", "Ladestik tilkoblet", "conector inserido"]</v>
      </c>
    </row>
    <row r="216" spans="1:2" ht="12" customHeight="1">
      <c r="A216" t="str">
        <f>IF(AND(LEFT(TextInput!A227,1)&lt;&gt;"#",TextInput!A227&lt;&gt;"",TextInput!C227=""),TextInput!A227,"")</f>
        <v/>
      </c>
      <c r="B216" t="str">
        <f>IF(TextInput!C216="", "",       CONCATENATE(                 CONCATENATE(TextInput!A216,"=[""",TextInput!C216,""", """,TextInput!D216,""", """,TextInput!E216,""", """,TextInput!F216,""", """,TextInput!G216,""", """,TextInput!H216,""", """,TextInput!I216,""", """,TextInput!J216,""", """,TextInput!K216,""", """,TextInput!L216,""", """),                 CONCATENATE(TextInput!M216,""", """,TextInput!N216,""", """,TextInput!O216,""", """,TextInput!P216,""", """,TextInput!Q216,""", """,TextInput!R216,""", """,TextInput!S216,""", """,TextInput!T216,""", """,TextInput!U216,""", """,TextInput!V216,""", """,TextInput!W216,""", """,TextInput!X216,""", """,TextInput!Y216,"""]")                 ))</f>
        <v>lConnectorIsLocking=["connector is locking", "Verriegle Stecker", "Connettore bloccato    ", "Connecteur verrouillé   ", "Conector bloqueado", "kontakt låses", "Låser kontaktdon", "pistoke lukittuu", "fis kilitleniyor", "Wtyczka zablokowana", "spraudnis ir nobloķēts", "Разъём блокирован", "zásuvka sa uzamyká", "konektor se uzamyká", "コネクターがロック中", "stekker wordt vergrendeld", "Jungtis užrakinama", "spajanje priključka", "konektor se zaklepa", "pistik on lukustatud", "Gun SPKLU terkunci", "Ladestik er låst", "conector a bloquear"]</v>
      </c>
    </row>
    <row r="217" spans="1:2" ht="12" customHeight="1">
      <c r="A217" t="str">
        <f>IF(AND(LEFT(TextInput!A229,1)&lt;&gt;"#",TextInput!A229&lt;&gt;"",TextInput!C229=""),TextInput!A229,"")</f>
        <v/>
      </c>
      <c r="B217" t="str">
        <f>IF(TextInput!C217="", "",       CONCATENATE(                 CONCATENATE(TextInput!A217,"=[""",TextInput!C217,""", """,TextInput!D217,""", """,TextInput!E217,""", """,TextInput!F217,""", """,TextInput!G217,""", """,TextInput!H217,""", """,TextInput!I217,""", """,TextInput!J217,""", """,TextInput!K217,""", """,TextInput!L217,""", """),                 CONCATENATE(TextInput!M217,""", """,TextInput!N217,""", """,TextInput!O217,""", """,TextInput!P217,""", """,TextInput!Q217,""", """,TextInput!R217,""", """,TextInput!S217,""", """,TextInput!T217,""", """,TextInput!U217,""", """,TextInput!V217,""", """,TextInput!W217,""", """,TextInput!X217,""", """,TextInput!Y217,"""]")                 ))</f>
        <v>lInitChargingProcess=["init charging process", "Ladung wird vorbereitet", "preparazione carica", "Charge en préparation", "Iniciar carga", "starter ladeprosess", "påbörja laddning", "lataaminen alkaa", "sarj islemi baslatiliyor", "rozpoczęcie procesu ładowania", "sākt uzlādi", "инициализация процесса зарядки", "spúštam nabíjanie", "spouštím nabíjení", "充電プロセスを初期化", "laden wordt voorbereid", "pradedamas įkrovimo procesas", "pokretanje postupka punjenja", "začni proces polnjenja", "laadimine algab", "Proses inisialisasi pengisian daya", "Starter opladning", "A iniciar o processo de carga"]</v>
      </c>
    </row>
    <row r="218" spans="1:2" ht="12" customHeight="1">
      <c r="A218" t="str">
        <f>IF(AND(LEFT(TextInput!A230,1)&lt;&gt;"#",TextInput!A230&lt;&gt;"",TextInput!C230=""),TextInput!A230,"")</f>
        <v/>
      </c>
      <c r="B218" t="str">
        <f>IF(TextInput!C218="", "",       CONCATENATE(                 CONCATENATE(TextInput!A218,"=[""",TextInput!C218,""", """,TextInput!D218,""", """,TextInput!E218,""", """,TextInput!F218,""", """,TextInput!G218,""", """,TextInput!H218,""", """,TextInput!I218,""", """,TextInput!J218,""", """,TextInput!K218,""", """,TextInput!L218,""", """),                 CONCATENATE(TextInput!M218,""", """,TextInput!N218,""", """,TextInput!O218,""", """,TextInput!P218,""", """,TextInput!Q218,""", """,TextInput!R218,""", """,TextInput!S218,""", """,TextInput!T218,""", """,TextInput!U218,""", """,TextInput!V218,""", """,TextInput!W218,""", """,TextInput!X218,""", """,TextInput!Y218,"""]")                 ))</f>
        <v>lStopCharging=["stop charging", "Laden wird beendet  ", "Carica terminata    ", "Charge terminée  ", "Carga finalizada", "stopper ladeprosess", "avsluta laddning", "lataaminen loppuu", "sarj islemi durduruluyor", "Zakończenie procesu ładowania", "apturēt uzlādi", "Остановить зарядку", "zastavujem nabíjanie", "zastavuji nabíjení", "充電中止", "laden wordt beëindigd", "baigti įkrovimą", "prekini punjenje", "ustavi polnjenje", "laadimise lõpetamine", "Pengisian daya berhenti", "Afslutter ladning", "Carregamento interrompido"]</v>
      </c>
    </row>
    <row r="219" spans="1:2" ht="12" customHeight="1">
      <c r="A219" t="str">
        <f>IF(AND(LEFT(TextInput!A231,1)&lt;&gt;"#",TextInput!A231&lt;&gt;"",TextInput!C231=""),TextInput!A231,"")</f>
        <v/>
      </c>
      <c r="B219" t="str">
        <f>IF(TextInput!C219="", "",       CONCATENATE(                 CONCATENATE(TextInput!A219,"=[""",TextInput!C219,""", """,TextInput!D219,""", """,TextInput!E219,""", """,TextInput!F219,""", """,TextInput!G219,""", """,TextInput!H219,""", """,TextInput!I219,""", """,TextInput!J219,""", """,TextInput!K219,""", """,TextInput!L219,""", """),                 CONCATENATE(TextInput!M219,""", """,TextInput!N219,""", """,TextInput!O219,""", """,TextInput!P219,""", """,TextInput!Q219,""", """,TextInput!R219,""", """,TextInput!S219,""", """,TextInput!T219,""", """,TextInput!U219,""", """,TextInput!V219,""", """,TextInput!W219,""", """,TextInput!X219,""", """,TextInput!Y219,"""]")                 ))</f>
        <v/>
      </c>
    </row>
    <row r="220" spans="1:2" ht="12" customHeight="1">
      <c r="A220" t="str">
        <f>IF(AND(LEFT(TextInput!A233,1)&lt;&gt;"#",TextInput!A233&lt;&gt;"",TextInput!C233=""),TextInput!A233,"")</f>
        <v/>
      </c>
      <c r="B220" t="str">
        <f>IF(TextInput!C220="", "",       CONCATENATE(                 CONCATENATE(TextInput!A220,"=[""",TextInput!C220,""", """,TextInput!D220,""", """,TextInput!E220,""", """,TextInput!F220,""", """,TextInput!G220,""", """,TextInput!H220,""", """,TextInput!I220,""", """,TextInput!J220,""", """,TextInput!K220,""", """,TextInput!L220,""", """),                 CONCATENATE(TextInput!M220,""", """,TextInput!N220,""", """,TextInput!O220,""", """,TextInput!P220,""", """,TextInput!Q220,""", """,TextInput!R220,""", """,TextInput!S220,""", """,TextInput!T220,""", """,TextInput!U220,""", """,TextInput!V220,""", """,TextInput!W220,""", """,TextInput!X220,""", """,TextInput!Y220,"""]")                 ))</f>
        <v/>
      </c>
    </row>
    <row r="221" spans="1:2" ht="12" customHeight="1">
      <c r="A221" t="str">
        <f>IF(AND(LEFT(TextInput!A234,1)&lt;&gt;"#",TextInput!A234&lt;&gt;"",TextInput!C234=""),TextInput!A234,"")</f>
        <v/>
      </c>
      <c r="B221" t="str">
        <f>IF(TextInput!C221="", "",       CONCATENATE(                 CONCATENATE(TextInput!A221,"=[""",TextInput!C221,""", """,TextInput!D221,""", """,TextInput!E221,""", """,TextInput!F221,""", """,TextInput!G221,""", """,TextInput!H221,""", """,TextInput!I221,""", """,TextInput!J221,""", """,TextInput!K221,""", """,TextInput!L221,""", """),                 CONCATENATE(TextInput!M221,""", """,TextInput!N221,""", """,TextInput!O221,""", """,TextInput!P221,""", """,TextInput!Q221,""", """,TextInput!R221,""", """,TextInput!S221,""", """,TextInput!T221,""", """,TextInput!U221,""", """,TextInput!V221,""", """,TextInput!W221,""", """,TextInput!X221,""", """,TextInput!Y221,"""]")                 ))</f>
        <v>lPrice=["Price", "Preis", "Prezzo", "Prix", "Precio", "Pris", "Pris", "Hinta", "Fiyat ", "Opłata", "Cena ", "Цена", "Cena", "Cena", "代金", "Prijs", "Kaina", "Cijena", "Price", "Hind", "Tarif", "Pris", "Preço"]</v>
      </c>
    </row>
    <row r="222" spans="1:2" ht="12" customHeight="1">
      <c r="A222" t="str">
        <f>IF(AND(LEFT(TextInput!A235,1)&lt;&gt;"#",TextInput!A235&lt;&gt;"",TextInput!C235=""),TextInput!A235,"")</f>
        <v/>
      </c>
      <c r="B222" t="str">
        <f>IF(TextInput!C222="", "",       CONCATENATE(                 CONCATENATE(TextInput!A222,"=[""",TextInput!C222,""", """,TextInput!D222,""", """,TextInput!E222,""", """,TextInput!F222,""", """,TextInput!G222,""", """,TextInput!H222,""", """,TextInput!I222,""", """,TextInput!J222,""", """,TextInput!K222,""", """,TextInput!L222,""", """),                 CONCATENATE(TextInput!M222,""", """,TextInput!N222,""", """,TextInput!O222,""", """,TextInput!P222,""", """,TextInput!Q222,""", """,TextInput!R222,""", """,TextInput!S222,""", """,TextInput!T222,""", """,TextInput!U222,""", """,TextInput!V222,""", """,TextInput!W222,""", """,TextInput!X222,""", """,TextInput!Y222,"""]")                 ))</f>
        <v>lMinute=["minute", "Minute", "minuto", "minute", "minuto", "minutt", "minut", "minuutti", "Sure", "minuta", "minūte", "минута", "minúta", "minuta", "分", "minuut", "Minutė", "minuta", "minute", "minut", "Menit", "Minut", "minuto"]</v>
      </c>
    </row>
    <row r="223" spans="1:2" ht="12" customHeight="1">
      <c r="A223" t="str">
        <f>IF(AND(LEFT(TextInput!A236,1)&lt;&gt;"#",TextInput!A236&lt;&gt;"",TextInput!C236=""),TextInput!A236,"")</f>
        <v/>
      </c>
      <c r="B223" t="str">
        <f>IF(TextInput!C223="", "",       CONCATENATE(                 CONCATENATE(TextInput!A223,"=[""",TextInput!C223,""", """,TextInput!D223,""", """,TextInput!E223,""", """,TextInput!F223,""", """,TextInput!G223,""", """,TextInput!H223,""", """,TextInput!I223,""", """,TextInput!J223,""", """,TextInput!K223,""", """,TextInput!L223,""", """),                 CONCATENATE(TextInput!M223,""", """,TextInput!N223,""", """,TextInput!O223,""", """,TextInput!P223,""", """,TextInput!Q223,""", """,TextInput!R223,""", """,TextInput!S223,""", """,TextInput!T223,""", """,TextInput!U223,""", """,TextInput!V223,""", """,TextInput!W223,""", """,TextInput!X223,""", """,TextInput!Y223,"""]")                 ))</f>
        <v>lMinutes=["minutes", "Minuten", "minuti", "minutes", "minutos", "minutter", "minuter", "minuuttia", "dakika", "minuty", "minūtes", "минут", "minúty", "minuty", "分", "minuten", "minutės", "minute", "minute", "minutit", "menit", "minutter", "minutos"]</v>
      </c>
    </row>
    <row r="224" spans="1:2" ht="12" customHeight="1">
      <c r="A224" t="str">
        <f>IF(AND(LEFT(TextInput!A237,1)&lt;&gt;"#",TextInput!A237&lt;&gt;"",TextInput!C237=""),TextInput!A237,"")</f>
        <v/>
      </c>
      <c r="B224" t="str">
        <f>IF(TextInput!C224="", "",       CONCATENATE(                 CONCATENATE(TextInput!A224,"=[""",TextInput!C224,""", """,TextInput!D224,""", """,TextInput!E224,""", """,TextInput!F224,""", """,TextInput!G224,""", """,TextInput!H224,""", """,TextInput!I224,""", """,TextInput!J224,""", """,TextInput!K224,""", """,TextInput!L224,""", """),                 CONCATENATE(TextInput!M224,""", """,TextInput!N224,""", """,TextInput!O224,""", """,TextInput!P224,""", """,TextInput!Q224,""", """,TextInput!R224,""", """,TextInput!S224,""", """,TextInput!T224,""", """,TextInput!U224,""", """,TextInput!V224,""", """,TextInput!W224,""", """,TextInput!X224,""", """,TextInput!Y224,"""]")                 ))</f>
        <v>lMinuteAbbreviated=["min", "min", "min", "min", "min", "min", "min", "min", "dk", "min", "min", "мин", "min", "min", "分", "min", "min", "min", "min", "min", "mnt", "min", "min"]</v>
      </c>
    </row>
    <row r="225" spans="1:2" ht="12" customHeight="1">
      <c r="A225" t="str">
        <f>IF(AND(LEFT(TextInput!A236,1)&lt;&gt;"#",TextInput!A236&lt;&gt;"",TextInput!C236=""),TextInput!A236,"")</f>
        <v/>
      </c>
      <c r="B225" t="str">
        <f>IF(TextInput!C225="", "",       CONCATENATE(                 CONCATENATE(TextInput!A225,"=[""",TextInput!C225,""", """,TextInput!D225,""", """,TextInput!E225,""", """,TextInput!F225,""", """,TextInput!G225,""", """,TextInput!H225,""", """,TextInput!I225,""", """,TextInput!J225,""", """,TextInput!K225,""", """,TextInput!L225,""", """),                 CONCATENATE(TextInput!M225,""", """,TextInput!N225,""", """,TextInput!O225,""", """,TextInput!P225,""", """,TextInput!Q225,""", """,TextInput!R225,""", """,TextInput!S225,""", """,TextInput!T225,""", """,TextInput!U225,""", """,TextInput!V225,""", """,TextInput!W225,""", """,TextInput!X225,""", """,TextInput!Y225,"""]")                 ))</f>
        <v>lAfter=["after", "nach", "dopo", "après", "después de", "etter", "efter", "jälkeen", "Sonra", "po", "pēc", "после", "po ", "po ", "後", "na", "po", "nakon", "after", "pärast", "setelah", "Efter", "depois de"]</v>
      </c>
    </row>
    <row r="226" spans="1:2" ht="12" customHeight="1">
      <c r="A226" t="str">
        <f>IF(AND(LEFT(TextInput!A237,1)&lt;&gt;"#",TextInput!A237&lt;&gt;"",TextInput!C237=""),TextInput!A237,"")</f>
        <v/>
      </c>
      <c r="B226" t="str">
        <f>IF(TextInput!C226="", "",       CONCATENATE(                 CONCATENATE(TextInput!A226,"=[""",TextInput!C226,""", """,TextInput!D226,""", """,TextInput!E226,""", """,TextInput!F226,""", """,TextInput!G226,""", """,TextInput!H226,""", """,TextInput!I226,""", """,TextInput!J226,""", """,TextInput!K226,""", """,TextInput!L226,""", """),                 CONCATENATE(TextInput!M226,""", """,TextInput!N226,""", """,TextInput!O226,""", """,TextInput!P226,""", """,TextInput!Q226,""", """,TextInput!R226,""", """,TextInput!S226,""", """,TextInput!T226,""", """,TextInput!U226,""", """,TextInput!V226,""", """,TextInput!W226,""", """,TextInput!X226,""", """,TextInput!Y226,"""]")                 ))</f>
        <v>lMinimalFee=["Minimal Fee", "Grundgebühr", "Tariffa minima", "Tarif minimum", "Tarifa mínima", "Minimumsgebyr", "Minimumavgift", "Minimiveloitus", "Min ucret ", "Minimalna opłata", "Minimālā maksa", "Минимальная комиссия", "Minimálny poplatok", "Minimální poplatek", "最小料金", "Minimaal tarief", "Minimalus mokestis", "Minimalna cijena", "Minimal Fee", "Miinimumtasu", "Biaya minimal", "Minimumsgebyr", "Taxa Mínima"]</v>
      </c>
    </row>
    <row r="227" spans="1:2" ht="12" customHeight="1">
      <c r="B227" t="str">
        <f>IF(TextInput!C227="", "",       CONCATENATE(                 CONCATENATE(TextInput!A227,"=[""",TextInput!C227,""", """,TextInput!D227,""", """,TextInput!E227,""", """,TextInput!F227,""", """,TextInput!G227,""", """,TextInput!H227,""", """,TextInput!I227,""", """,TextInput!J227,""", """,TextInput!K227,""", """,TextInput!L227,""", """),                 CONCATENATE(TextInput!M227,""", """,TextInput!N227,""", """,TextInput!O227,""", """,TextInput!P227,""", """,TextInput!Q227,""", """,TextInput!R227,""", """,TextInput!S227,""", """,TextInput!T227,""", """,TextInput!U227,""", """,TextInput!V227,""", """,TextInput!W227,""", """,TextInput!X227,""", """,TextInput!Y227,"""]")                 ))</f>
        <v>lOverstayFee=["Overstay Fee", "Standgebühr", "Costo parch. dopo carica", "Tarif dépassement", "Tarifa por inactividad", "Tidsavbruddsgebyr", "Tidsgränsavgift", "Yliaikaveloitus", "Fazla bekleme ucreti", "Opłata za postój powyżej", "Pārsniegšanas maksa", "Плата за прос. Проживания", "Poplatok za prekročenie", "Poplatek za překročení", "オーバーステイ料金", "overschrijdingskosten", "viršijimo mokestis", "Cijena prekomj. Boravka", "Overstay Fee", "Parkimistasu", "Biaya inap", "Tidsgrænsegebyr", "Taxa estadia prolongada"]</v>
      </c>
    </row>
    <row r="228" spans="1:2" ht="12" customHeight="1">
      <c r="A228" t="str">
        <f>IF(AND(LEFT(TextInput!A240,1)&lt;&gt;"#",TextInput!A240&lt;&gt;"",TextInput!C240=""),TextInput!A240,"")</f>
        <v/>
      </c>
      <c r="B228" t="str">
        <f>IF(TextInput!C228="", "",       CONCATENATE(                 CONCATENATE(TextInput!A228,"=[""",TextInput!C228,""", """,TextInput!D228,""", """,TextInput!E228,""", """,TextInput!F228,""", """,TextInput!G228,""", """,TextInput!H228,""", """,TextInput!I228,""", """,TextInput!J228,""", """,TextInput!K228,""", """,TextInput!L228,""", """),                 CONCATENATE(TextInput!M228,""", """,TextInput!N228,""", """,TextInput!O228,""", """,TextInput!P228,""", """,TextInput!Q228,""", """,TextInput!R228,""", """,TextInput!S228,""", """,TextInput!T228,""", """,TextInput!U228,""", """,TextInput!V228,""", """,TextInput!W228,""", """,TextInput!X228,""", """,TextInput!Y228,"""]")                 ))</f>
        <v>abuseFee=["Abuse Fee", "Missbrauchsgebühr", "Tariffa per abuso", "Frais d'occupation abusive", "Tarifa por uso indebido", "Gebyr for misbruk", "Missbruksavgift", "Väärinkäytösmaksu", "Kötüye Kullanım Ücreti", "Opłata za nadużycie", "Pārkāpuma maksa", "Плата за злоупотребление", "Poplatok za zneužitie", "Poplatek za zneužití", "追加料金", "Misbruik toeslag", "Piktnaudžiavimo mokestis", "Naknada za zloupotrebu", "Taksa za zlorabo", "Kuritarvitamise tasu", "Biaya penyalahgunaan", "Misbrugsgebyr", "Taxa de abuso"]</v>
      </c>
    </row>
    <row r="229" spans="1:2" ht="12" customHeight="1">
      <c r="A229" t="str">
        <f>IF(AND(LEFT(TextInput!A241,1)&lt;&gt;"#",TextInput!A241&lt;&gt;"",TextInput!C241=""),TextInput!A241,"")</f>
        <v/>
      </c>
      <c r="B229" t="str">
        <f>IF(TextInput!C229="", "",       CONCATENATE(                 CONCATENATE(TextInput!A229,"=[""",TextInput!C229,""", """,TextInput!D229,""", """,TextInput!E229,""", """,TextInput!F229,""", """,TextInput!G229,""", """,TextInput!H229,""", """,TextInput!I229,""", """,TextInput!J229,""", """,TextInput!K229,""", """,TextInput!L229,""", """),                 CONCATENATE(TextInput!M229,""", """,TextInput!N229,""", """,TextInput!O229,""", """,TextInput!P229,""", """,TextInput!Q229,""", """,TextInput!R229,""", """,TextInput!S229,""", """,TextInput!T229,""", """,TextInput!U229,""", """,TextInput!V229,""", """,TextInput!W229,""", """,TextInput!X229,""", """,TextInput!Y229,"""]")                 ))</f>
        <v>lCreditDebit=["Credit/Debit", "Kredit/Debit", "Credito/Debito", "Crédit/Débit", "Crédito/Débito", "Kreditt/debet", "Kredit/Debet", "Luotto/Pankki", "Kredi/Debit", "Karta płatnicza", "Kredīts/debets", "Кредит/Дебет", "Kreditná/Debetná", "Kreditní/Debetní", "クレジット/デビット", "Krediet/Debet", "Kreditas/Debetas", "Credit/Debit", "Credit/Debit", "Krediit-/deebet", "Kredit/Debit", "Betalingskort", "Crédito/Débito"]</v>
      </c>
    </row>
    <row r="230" spans="1:2" ht="12" customHeight="1">
      <c r="A230" t="str">
        <f>IF(AND(LEFT(TextInput!A242,1)&lt;&gt;"#",TextInput!A242&lt;&gt;"",TextInput!C242=""),TextInput!A242,"")</f>
        <v/>
      </c>
      <c r="B230" t="str">
        <f>IF(TextInput!C230="", "",       CONCATENATE(                 CONCATENATE(TextInput!A230,"=[""",TextInput!C230,""", """,TextInput!D230,""", """,TextInput!E230,""", """,TextInput!F230,""", """,TextInput!G230,""", """,TextInput!H230,""", """,TextInput!I230,""", """,TextInput!J230,""", """,TextInput!K230,""", """,TextInput!L230,""", """),                 CONCATENATE(TextInput!M230,""", """,TextInput!N230,""", """,TextInput!O230,""", """,TextInput!P230,""", """,TextInput!Q230,""", """,TextInput!R230,""", """,TextInput!S230,""", """,TextInput!T230,""", """,TextInput!U230,""", """,TextInput!V230,""", """,TextInput!W230,""", """,TextInput!X230,""", """,TextInput!Y230,"""]")                 ))</f>
        <v>lCreditDebitCard=["Credit/Debit card", "Kredit-/Debitkarte", "Carta di dbt/credito", "Carte de Crédt/Débit", "Tarjeta de cdt/dbt", "Kreditt-/debetkort", "Kredit-/Debetkort", "Luotto-/pankkikortti", "Kredi/Debit kartı", "Kredytowa/debetowa", "Kredīts/debetkarte", "Кред./деб. карта", "Kreditná/Deb. Karta", "Kreditní/Deb. Karta", "クレジットカード/デビットカード", "Creditcard/pinpas", "Kredt/debeto kortelė", "Credit/Debit kartica", "Credit/Debit kartica", "Krediit-/deebetkaart", "Kartu Kredit/Debit", "Kredit-/Debetkort", "Cartão Créd/Déb"]</v>
      </c>
    </row>
    <row r="231" spans="1:2" ht="12" customHeight="1">
      <c r="A231" t="str">
        <f>IF(AND(LEFT(TextInput!A243,1)&lt;&gt;"#",TextInput!A243&lt;&gt;"",TextInput!C243=""),TextInput!A243,"")</f>
        <v/>
      </c>
      <c r="B231" t="str">
        <f>IF(TextInput!C231="", "",       CONCATENATE(                 CONCATENATE(TextInput!A231,"=[""",TextInput!C231,""", """,TextInput!D231,""", """,TextInput!E231,""", """,TextInput!F231,""", """,TextInput!G231,""", """,TextInput!H231,""", """,TextInput!I231,""", """,TextInput!J231,""", """,TextInput!K231,""", """,TextInput!L231,""", """),                 CONCATENATE(TextInput!M231,""", """,TextInput!N231,""", """,TextInput!O231,""", """,TextInput!P231,""", """,TextInput!Q231,""", """,TextInput!R231,""", """,TextInput!S231,""", """,TextInput!T231,""", """,TextInput!U231,""", """,TextInput!V231,""", """,TextInput!W231,""", """,TextInput!X231,""", """,TextInput!Y231,"""]")                 ))</f>
        <v>lCreditDebitPricing=["Credit/Debit card pricing", "Kredit-/Debitkartenzahlung", "Prezzo carta di debito/credito", "Tarifs des cartes de crédit/débit", "Tarifa de la tarjeta de crédito/débito", "Kreditt-/debetkortprissetting", "Kredit-/Debetkortprissättning", "Luotto-/pankkikortti hinnoittelu", "Kredi/Debit kartı fiyatı", "Wycena karty kredytowej/debetowej", "Kredītkartes / debetkartes cenas", "Стоимость кредитной/дебетовой карты", "Ceny kreditnej/debetnej karty", "Ceny kreditní/debetní karty", "クレジット/デビットカード代金", "Creditcard/pinpas tarief", "Kreditinės / debetinės kortelės įkainiai", "Credit/Debit cjenovanje kartice", "Credit/Debit kartica za določanje cen", "Krediit-/deebetkaardi hinnad", "Tarif Kartu Kredit/Debit", "Kredit-/Debetkortprissætning", "Preço Cartão Créd/Déb"]</v>
      </c>
    </row>
    <row r="232" spans="1:2" ht="12" customHeight="1">
      <c r="A232" t="str">
        <f>IF(AND(LEFT(TextInput!A244,1)&lt;&gt;"#",TextInput!A244&lt;&gt;"",TextInput!C244=""),TextInput!A244,"")</f>
        <v/>
      </c>
      <c r="B232" t="str">
        <f>IF(TextInput!C232="", "",       CONCATENATE(                 CONCATENATE(TextInput!A232,"=[""",TextInput!C232,""", """,TextInput!D232,""", """,TextInput!E232,""", """,TextInput!F232,""", """,TextInput!G232,""", """,TextInput!H232,""", """,TextInput!I232,""", """,TextInput!J232,""", """,TextInput!K232,""", """,TextInput!L232,""", """),                 CONCATENATE(TextInput!M232,""", """,TextInput!N232,""", """,TextInput!O232,""", """,TextInput!P232,""", """,TextInput!Q232,""", """,TextInput!R232,""", """,TextInput!S232,""", """,TextInput!T232,""", """,TextInput!U232,""", """,TextInput!V232,""", """,TextInput!W232,""", """,TextInput!X232,""", """,TextInput!Y232,"""]")                 ))</f>
        <v>lReceipt=["Receipt", "Quittung", "Ricevuta", "Reçu", "Recibo", "Kvittering", "Mottagande", "Kuitti", "Fiş", "Podsumowanie", "Kvīts", "чек", "Príjem", "účtenka", "レシート", "Ontvangstbewijs", "Kvitas", "Priznanica", "Potrdilo", "Kviitung", "Resi tagihan", "Opsummering", "Recibo"]</v>
      </c>
    </row>
    <row r="233" spans="1:2" ht="12" customHeight="1">
      <c r="A233" t="str">
        <f>IF(AND(LEFT(TextInput!A245,1)&lt;&gt;"#",TextInput!A245&lt;&gt;"",TextInput!C245=""),TextInput!A245,"")</f>
        <v/>
      </c>
      <c r="B233" t="str">
        <f>IF(TextInput!C233="", "",       CONCATENATE(                 CONCATENATE(TextInput!A233,"=[""",TextInput!C233,""", """,TextInput!D233,""", """,TextInput!E233,""", """,TextInput!F233,""", """,TextInput!G233,""", """,TextInput!H233,""", """,TextInput!I233,""", """,TextInput!J233,""", """,TextInput!K233,""", """,TextInput!L233,""", """),                 CONCATENATE(TextInput!M233,""", """,TextInput!N233,""", """,TextInput!O233,""", """,TextInput!P233,""", """,TextInput!Q233,""", """,TextInput!R233,""", """,TextInput!S233,""", """,TextInput!T233,""", """,TextInput!U233,""", """,TextInput!V233,""", """,TextInput!W233,""", """,TextInput!X233,""", """,TextInput!Y233,"""]")                 ))</f>
        <v>lPricing=["Pricing", "Preisgestaltung", "Prezzi", "Tarification", "Precios", "prissetting", "prissättning", "hinnoittelu", "fiyat", "Cennik", "cenas", "ценообразование", "Cenník", "Ceník", "代金", "Tarief", "Įkainiai", "cjenovanje", "hvaležnost", "hinnakiri", "Kalkukasi tarif", "Prissætning", "Preço"]</v>
      </c>
    </row>
    <row r="234" spans="1:2" ht="12" customHeight="1">
      <c r="A234" t="str">
        <f>IF(AND(LEFT(TextInput!A246,1)&lt;&gt;"#",TextInput!A246&lt;&gt;"",TextInput!C246=""),TextInput!A246,"")</f>
        <v/>
      </c>
      <c r="B234" t="str">
        <f>IF(TextInput!C234="", "",       CONCATENATE(                 CONCATENATE(TextInput!A234,"=[""",TextInput!C234,""", """,TextInput!D234,""", """,TextInput!E234,""", """,TextInput!F234,""", """,TextInput!G234,""", """,TextInput!H234,""", """,TextInput!I234,""", """,TextInput!J234,""", """,TextInput!K234,""", """,TextInput!L234,""", """),                 CONCATENATE(TextInput!M234,""", """,TextInput!N234,""", """,TextInput!O234,""", """,TextInput!P234,""", """,TextInput!Q234,""", """,TextInput!R234,""", """,TextInput!S234,""", """,TextInput!T234,""", """,TextInput!U234,""", """,TextInput!V234,""", """,TextInput!W234,""", """,TextInput!X234,""", """,TextInput!Y234,"""]")                 ))</f>
        <v>lMemberCard=["Membership card", "Mitgliedskarte", "Tessera d'iscrizione", "Carte de membre", "Tarjeta de suscripción", "Medlemskort", "Medlemskort", "Jäsenkortti", "Üyelik kartı", "karty RFID", "Biedra karte", "Карточка участника", "Členská karta", "Členská karta", "メンバシップカード", "lidmaatschapspas", "Narystės kortelė", "kartica članarine", "Članska izkaznica", "Liikmekaart", "Kartu langganan", "Medlemskort", "Cartão de membro"]</v>
      </c>
    </row>
    <row r="235" spans="1:2" ht="12" customHeight="1">
      <c r="A235" t="str">
        <f>IF(AND(LEFT(TextInput!A247,1)&lt;&gt;"#",TextInput!A247&lt;&gt;"",TextInput!C247=""),TextInput!A247,"")</f>
        <v/>
      </c>
      <c r="B235" t="str">
        <f>IF(TextInput!C235="", "",       CONCATENATE(                 CONCATENATE(TextInput!A235,"=[""",TextInput!C235,""", """,TextInput!D235,""", """,TextInput!E235,""", """,TextInput!F235,""", """,TextInput!G235,""", """,TextInput!H235,""", """,TextInput!I235,""", """,TextInput!J235,""", """,TextInput!K235,""", """,TextInput!L235,""", """),                 CONCATENATE(TextInput!M235,""", """,TextInput!N235,""", """,TextInput!O235,""", """,TextInput!P235,""", """,TextInput!Q235,""", """,TextInput!R235,""", """,TextInput!S235,""", """,TextInput!T235,""", """,TextInput!U235,""", """,TextInput!V235,""", """,TextInput!W235,""", """,TextInput!X235,""", """,TextInput!Y235,"""]")                 ))</f>
        <v>lCreditReservation=["Credit reservation", "Reservierungsbetrag", "Importo prenotazione", "Réservation de crédit", "Reserva de crédito", "Kredittreservasjon", "Kreditreservation", "Luottokorttivaraus", "Kredi rezervasyonu", "Rezerwacja kredytu", "Kredītu rezervēšana", "Резервирование кредита", "Rezervácia kreditu", "Rezervace kreditu", "クレジット予約", "Krediet Reservering", "Kredito rezervavimas", "Kreditna rezervacija", "Kreditna rezervacija", "Krediitkaardi broneering", "Reservasi kredit", "Kreditreservation", "Reserva de crédito"]</v>
      </c>
    </row>
    <row r="236" spans="1:2" ht="12" customHeight="1">
      <c r="A236" t="str">
        <f>IF(AND(LEFT(TextInput!A252,1)&lt;&gt;"#",TextInput!A252&lt;&gt;"",TextInput!C252=""),TextInput!A252,"")</f>
        <v/>
      </c>
      <c r="B236" t="str">
        <f>IF(TextInput!C236="", "",       CONCATENATE(                 CONCATENATE(TextInput!A236,"=[""",TextInput!C236,""", """,TextInput!D236,""", """,TextInput!E236,""", """,TextInput!F236,""", """,TextInput!G236,""", """,TextInput!H236,""", """,TextInput!I236,""", """,TextInput!J236,""", """,TextInput!K236,""", """,TextInput!L236,""", """),                 CONCATENATE(TextInput!M236,""", """,TextInput!N236,""", """,TextInput!O236,""", """,TextInput!P236,""", """,TextInput!Q236,""", """,TextInput!R236,""", """,TextInput!S236,""", """,TextInput!T236,""", """,TextInput!U236,""", """,TextInput!V236,""", """,TextInput!W236,""", """,TextInput!X236,""", """,TextInput!Y236,"""]")                 ))</f>
        <v>IPresentCard=["Present card", "Karte scannen", "Presentare carta", "présentez la carte", "Pase la tarjeta", "skann kort", "skanna kort", "näytä kortti", "Mevcut kart", "proszę zbliżyć kartę", "dāvanu karte", "настоящая карта", "Prítomná karta", "Přítomná karta", "プレゼントカード", "Voer kaart in", "Pateikti kortelę", "sadašnja kartica", "Trenutna kartica", "näita kaart", "Siapkan kartu", "Scan kort", "Apresente o cartão"]</v>
      </c>
    </row>
    <row r="237" spans="1:2" ht="12" customHeight="1">
      <c r="A237" t="str">
        <f>IF(AND(LEFT(TextInput!A253,1)&lt;&gt;"#",TextInput!A253&lt;&gt;"",TextInput!C253=""),TextInput!A253,"")</f>
        <v/>
      </c>
      <c r="B237" t="str">
        <f>IF(TextInput!C237="", "",       CONCATENATE(                 CONCATENATE(TextInput!A237,"=[""",TextInput!C237,""", """,TextInput!D237,""", """,TextInput!E237,""", """,TextInput!F237,""", """,TextInput!G237,""", """,TextInput!H237,""", """,TextInput!I237,""", """,TextInput!J237,""", """,TextInput!K237,""", """,TextInput!L237,""", """),                 CONCATENATE(TextInput!M237,""", """,TextInput!N237,""", """,TextInput!O237,""", """,TextInput!P237,""", """,TextInput!Q237,""", """,TextInput!R237,""", """,TextInput!S237,""", """,TextInput!T237,""", """,TextInput!U237,""", """,TextInput!V237,""", """,TextInput!W237,""", """,TextInput!X237,""", """,TextInput!Y237,"""]")                 ))</f>
        <v>lAcceptCreditDebitPricing=["To accept, scan credit or debitcard", "Kredit/Debitkarte scannen zum Annehmen", "Per accettare presentare  carta cred/deb", "Pour valider présentez la carte", "Para aceptar, escanea tu tarjeta de crédito o débito", "For å akseptere, skann kreditt- eller debetkort", "För att acceptera, skanna kredit- eller debetkort", "Lue credit/debit kortti hyväksyäksesi", "Kabul etmek için kredi veya banka kartını tarayın", "Zaakceptuj używając karty płatniczej", "Lai pieņemtu, skenētu kredītkarti vai debetkarti", "Чтобы принять, отсканируйте кредитную или дебетовую карту", "Prijmite načítaním kreditnej/deb. karty", "Přijměte načtením kreditní/debetní karty", "受け入れるにはクレジット/デビットカードをスキャンして", "Accepteren, scan creditcard of pinpas", "Kad būtų priimta, nuskaitykite kredito ar debeto kortelę", "Za prijem, skenirajte deb./kr. Karticu", "Ce želite prejeti, sken. deb./kr. Kartic", "Nõustumiseks skannige krediit- või deebetkaart", "Pindai kartu kredit atau debit untuk lanjut", "For at acceptere, scan kredit- eller debetkort", "Para aceitar, autentique cartão de débito ou crédito"]</v>
      </c>
    </row>
    <row r="238" spans="1:2" ht="12" customHeight="1">
      <c r="A238" t="str">
        <f>IF(AND(LEFT(TextInput!A254,1)&lt;&gt;"#",TextInput!A254&lt;&gt;"",TextInput!C254=""),TextInput!A254,"")</f>
        <v/>
      </c>
      <c r="B238" t="str">
        <f>IF(TextInput!C238="", "",       CONCATENATE(                 CONCATENATE(TextInput!A238,"=[""",TextInput!C238,""", """,TextInput!D238,""", """,TextInput!E238,""", """,TextInput!F238,""", """,TextInput!G238,""", """,TextInput!H238,""", """,TextInput!I238,""", """,TextInput!J238,""", """,TextInput!K238,""", """,TextInput!L238,""", """),                 CONCATENATE(TextInput!M238,""", """,TextInput!N238,""", """,TextInput!O238,""", """,TextInput!P238,""", """,TextInput!Q238,""", """,TextInput!R238,""", """,TextInput!S238,""", """,TextInput!T238,""", """,TextInput!U238,""", """,TextInput!V238,""", """,TextInput!W238,""", """,TextInput!X238,""", """,TextInput!Y238,"""]")                 ))</f>
        <v>lSelectPaymentMethod=["select a payment method", "Zahlungsmethode wählen", "seleziona un metodo di pagamento", "sélectionnez un mode de paiement", "seleccione un método de pago", "velg en betalingsmetode", "välj en betalningsmetod", "valitse maksutapa", "bir ödeme yöntemi seçin", "wybierz metodę płatności", "izvēlieties maksājuma veidu", "выберите способ оплаты", "vyberte spôsob platby", "vyberte způsob platby", "支払い方法を選択してください", "selecteer een betaalmethode", "Pasirinkite mokėjimo būdą", "odaberite način plaćanja", "izberite način plačila", "valige makseviis", "pilih metode pembayaran", "vælg en betalingsmetode", "Selecione o método de pagamento"]</v>
      </c>
    </row>
    <row r="239" spans="1:2" ht="12" customHeight="1">
      <c r="A239" t="str">
        <f>IF(AND(LEFT(TextInput!A255,1)&lt;&gt;"#",TextInput!A255&lt;&gt;"",TextInput!C255=""),TextInput!A255,"")</f>
        <v/>
      </c>
      <c r="B239" t="str">
        <f>IF(TextInput!C239="", "",       CONCATENATE(                 CONCATENATE(TextInput!A239,"=[""",TextInput!C239,""", """,TextInput!D239,""", """,TextInput!E239,""", """,TextInput!F239,""", """,TextInput!G239,""", """,TextInput!H239,""", """,TextInput!I239,""", """,TextInput!J239,""", """,TextInput!K239,""", """,TextInput!L239,""", """),                 CONCATENATE(TextInput!M239,""", """,TextInput!N239,""", """,TextInput!O239,""", """,TextInput!P239,""", """,TextInput!Q239,""", """,TextInput!R239,""", """,TextInput!S239,""", """,TextInput!T239,""", """,TextInput!U239,""", """,TextInput!V239,""", """,TextInput!W239,""", """,TextInput!X239,""", """,TextInput!Y239,"""]")                 ))</f>
        <v>lPleaseSelectPaymentMethod=["Please select payment method", "Bitte Zahlungsmethode auswählen", "Selezionare metodo di pagamento", "Sélectionnez la méthode de paiement", "Seleccione el método de pago", "Velg betalingsmåte", "Välj betalningsmetod", "Valitse maksutapa", "Lütfen ödeme yöntemini seçin", "Wybierz metodę płatności", "Lūdzu, izvēlieties maksājuma veidu", "Пожалуйста, выберите способ оплаты", "Vyberte svoju platobnú metódu", "Vyberte svou platební metodu", "お支払い方法を選択してください", "Selecteer betaalmethode  a.u.b. ", "pasirinkite mokėjimo būdą", "Izaberite metod plaćanja", "Izberite način plačila", "Valige makseviis", "Silahkan pilih metode pembayaran", "Vælg betalingsmetode", "Selecione o método de pagamento"]</v>
      </c>
    </row>
    <row r="240" spans="1:2" ht="12" customHeight="1">
      <c r="A240" t="str">
        <f>IF(AND(LEFT(TextInput!A266,1)&lt;&gt;"#",TextInput!A266&lt;&gt;"",TextInput!C266=""),TextInput!A266,"")</f>
        <v/>
      </c>
      <c r="B240" t="str">
        <f>IF(TextInput!C240="", "",       CONCATENATE(                 CONCATENATE(TextInput!A240,"=[""",TextInput!C240,""", """,TextInput!D240,""", """,TextInput!E240,""", """,TextInput!F240,""", """,TextInput!G240,""", """,TextInput!H240,""", """,TextInput!I240,""", """,TextInput!J240,""", """,TextInput!K240,""", """,TextInput!L240,""", """),                 CONCATENATE(TextInput!M240,""", """,TextInput!N240,""", """,TextInput!O240,""", """,TextInput!P240,""", """,TextInput!Q240,""", """,TextInput!R240,""", """,TextInput!S240,""", """,TextInput!T240,""", """,TextInput!U240,""", """,TextInput!V240,""", """,TextInput!W240,""", """,TextInput!X240,""", """,TextInput!Y240,"""]")                 ))</f>
        <v>lWrongPaymentMethodSelected=["Wrong payment method selected for this card", "Falsche Zahlungsmethode für diese Karte ausgewählt", "Errato metodo di pagamamento selezionato per questa carta", "Méthode de paiement défectueuse", "Método de pago no disponible para esta tarjeta", "Feil betalingsmåte valgt for dette kortet", "Inkorrekt betalningsmetod vald för detta kort", "Väärä maksutapa valittu", "Bu kart için yanlış ödeme yöntemi seçildi", "Wybrana niewłaściwa metoda płatności dla użytej karty", "Nepareiza šī maksājuma veida karte", "Для этой карты выбран неправильный способ оплаты", "Nesprávna karta pre túto platobnú metódu", "Nesprávná karta pro tuto platební metodu", "この支払い方法のカードが間違っています", "Verkeerde kaart voor deze betaalmethode", "Kortelė netinkama Šiam mokėjimo būdui atlikti", "Pogrešna kartica za ovaj metod plaćanja", "Napačna kartica za to plačilno sredstvo", "Selle kaardi puhul on valitud vale makseviis!", "Metode pembayaran salah untuk kartu ini", "Forkert betalingsmetode valgt for dette kort", "Método de pagamento selecionado incorreto para este cartão"]</v>
      </c>
    </row>
    <row r="241" spans="1:2" ht="12" customHeight="1">
      <c r="A241" t="str">
        <f>IF(AND(LEFT(TextInput!A267,1)&lt;&gt;"#",TextInput!A267&lt;&gt;"",TextInput!C267=""),TextInput!A267,"")</f>
        <v/>
      </c>
      <c r="B241" t="str">
        <f>IF(TextInput!C241="", "",       CONCATENATE(                 CONCATENATE(TextInput!A241,"=[""",TextInput!C241,""", """,TextInput!D241,""", """,TextInput!E241,""", """,TextInput!F241,""", """,TextInput!G241,""", """,TextInput!H241,""", """,TextInput!I241,""", """,TextInput!J241,""", """,TextInput!K241,""", """,TextInput!L241,""", """),                 CONCATENATE(TextInput!M241,""", """,TextInput!N241,""", """,TextInput!O241,""", """,TextInput!P241,""", """,TextInput!Q241,""", """,TextInput!R241,""", """,TextInput!S241,""", """,TextInput!T241,""", """,TextInput!U241,""", """,TextInput!V241,""", """,TextInput!W241,""", """,TextInput!X241,""", """,TextInput!Y241,"""]")                 ))</f>
        <v>lWrongCardType=["Wrong card type. Please use %s", "Falscher Kartetyp. Bitte %s verwenden", "Tipo di carta sbagliato. Si prega di utilizzare %s", "Mauvais type de carte. Veuillez utiliser des %s", "Tipo de tarjeta incorrecto. Por favor use %s", "Feil korttype. Bruk %s", "Fel korttyp. Använd %s", "Väärä kortti. Käytä %s", "Yanlış kart türü. Lütfen %s kullanın", "Niewłaściwy rodzaj karty, proszę użyć %s", "Nepareizs kartes tips. Lūdzu izmantojiet %s", "Неправильный тип карты. Пожалуйста, используйте %s", "Zlý typ karty. Prosíme, použite %s", "Špatný typ karty. Prosíme, použijte %s", "カードタイプが間違っています。%s を使用してください", "Verkeerde kaart. Gebruik %s a.u.b.", "Netesingas kortelės tipas. Prašome naudoti %s", "Pogrešna kartica. Molimo koristite %s", "Napačna kartica, uporabite %s", "Vale kaarditüüp. Palun kasutage %s", "Tipe kartu salah. Mohon gunakan  %s", "Forkert korttype. Brug %s", "Tipo de cartão errado. Por favor, use %s"]</v>
      </c>
    </row>
    <row r="242" spans="1:2" ht="12" customHeight="1">
      <c r="A242" t="str">
        <f>IF(AND(LEFT(TextInput!A268,1)&lt;&gt;"#",TextInput!A268&lt;&gt;"",TextInput!C268=""),TextInput!A268,"")</f>
        <v/>
      </c>
      <c r="B242" t="str">
        <f>IF(TextInput!C242="", "",       CONCATENATE(                 CONCATENATE(TextInput!A242,"=[""",TextInput!C242,""", """,TextInput!D242,""", """,TextInput!E242,""", """,TextInput!F242,""", """,TextInput!G242,""", """,TextInput!H242,""", """,TextInput!I242,""", """,TextInput!J242,""", """,TextInput!K242,""", """,TextInput!L242,""", """),                 CONCATENATE(TextInput!M242,""", """,TextInput!N242,""", """,TextInput!O242,""", """,TextInput!P242,""", """,TextInput!Q242,""", """,TextInput!R242,""", """,TextInput!S242,""", """,TextInput!T242,""", """,TextInput!U242,""", """,TextInput!V242,""", """,TextInput!W242,""", """,TextInput!X242,""", """,TextInput!Y242,"""]")                 ))</f>
        <v>ILookAtMainScreenInfo=["Please have a look at the main screen", "Bitte Hauptbildschirm beachten", "Prego controllare schermo principale", "Consultez l'écran principal", "Por favor, revise la pantalla ", "vennligst se på hovedskjermen", "vänligen kolla på huvudskärmen ", "katso näyttöä", "Lütfen ana ekrana bakin", "popatrz na ekran główny", "lūdzu skatieties uz galveno ekrānu", "пожалуйста посмотрите на главный экран", "Pozrite sa na hlavnú obrazovku", "Podívejte se na hlavní obrazovku", "メイン画面をご覧ください。", "Kijk naar het hoofdscherm a.u.b.", "žiūrėkite į pagrindinį ekraną", "molimo pogledajte glavni ekran", "molimo glejte glavni zaslon", "vaadake suurt kraani", "Silahkan lihat di layar utama", "Se venligst hovedskærmen", "por favor, olhe para o ecrã principal"]</v>
      </c>
    </row>
    <row r="243" spans="1:2" ht="12" customHeight="1">
      <c r="A243" t="str">
        <f>IF(AND(LEFT(TextInput!A269,1)&lt;&gt;"#",TextInput!A269&lt;&gt;"",TextInput!C269=""),TextInput!A269,"")</f>
        <v/>
      </c>
      <c r="B243" t="str">
        <f>IF(TextInput!C243="", "",       CONCATENATE(                 CONCATENATE(TextInput!A243,"=[""",TextInput!C243,""", """,TextInput!D243,""", """,TextInput!E243,""", """,TextInput!F243,""", """,TextInput!G243,""", """,TextInput!H243,""", """,TextInput!I243,""", """,TextInput!J243,""", """,TextInput!K243,""", """,TextInput!L243,""", """),                 CONCATENATE(TextInput!M243,""", """,TextInput!N243,""", """,TextInput!O243,""", """,TextInput!P243,""", """,TextInput!Q243,""", """,TextInput!R243,""", """,TextInput!S243,""", """,TextInput!T243,""", """,TextInput!U243,""", """,TextInput!V243,""", """,TextInput!W243,""", """,TextInput!X243,""", """,TextInput!Y243,"""]")                 ))</f>
        <v>lWithdrawalFrequencyLimitExceeded=["Withdrawal frequency limit exceeded", "Anzahl der Zahlungen überschritten", "Superato il limite di frequenza di prelievo", "Dépassement de la limite de fréquence des retraits", "Has alcanzado el límite de retiros permitidos", "Kortet Krever PIN-kode, eller bruk et annet kort", "Gränsen för uttagsfrekvens överskriden", "Nostotaajuusraja ylitetty", "Para çekme sıklığı sınırı aşıldı", "Przekroczono limit częstotliwości wypłat - wymagany PIN", "Pārsniegts izņemšanas biežuma ierobežojums", "Превышен лимит частоты вывода средств", "Bol prekročený limit frekvencie výberov", "Byl překročen limit frekvence výběrů", "引き出し頻度制限を超えました", "Opname frequentielimiet overschreden", "Viršytas išimamos grynųjų pinigų sumos operacijų dažnis", "premašeno ograničenje učestalosti povl.", "Presežena zgornja meja frekvence.", "Väljavõtte sageduse limiit ületatud", "Batas frekuensi penarikan terlampaui", "Hævningsfrekvens overskredet", "Limite diário do cartão excedido"]</v>
      </c>
    </row>
    <row r="244" spans="1:2" ht="12" customHeight="1">
      <c r="A244" t="str">
        <f>IF(AND(LEFT(TextInput!A257,1)&lt;&gt;"#",TextInput!A257&lt;&gt;"",TextInput!C257=""),TextInput!A257,"")</f>
        <v/>
      </c>
      <c r="B244" t="str">
        <f>IF(TextInput!C244="", "",       CONCATENATE(                 CONCATENATE(TextInput!A244,"=[""",TextInput!C244,""", """,TextInput!D244,""", """,TextInput!E244,""", """,TextInput!F244,""", """,TextInput!G244,""", """,TextInput!H244,""", """,TextInput!I244,""", """,TextInput!J244,""", """,TextInput!K244,""", """,TextInput!L244,""", """),                 CONCATENATE(TextInput!M244,""", """,TextInput!N244,""", """,TextInput!O244,""", """,TextInput!P244,""", """,TextInput!Q244,""", """,TextInput!R244,""", """,TextInput!S244,""", """,TextInput!T244,""", """,TextInput!U244,""", """,TextInput!V244,""", """,TextInput!W244,""", """,TextInput!X244,""", """,TextInput!Y244,"""]")                 ))</f>
        <v>lApprovalAmountLimitExceeded=["Withdrawal amount limit exceeded", "Zahlungslimit überschritten", "Superamento del limite di prelievo", "Dépassement de la limite du montant des retraits", "Se ha superado el límite de retiro", "Beløpsgrensen for uttak overskredet", "Beloppsgränsen för uttag överskriden", "Nostorajoitus ylitetty", "Para çekme miktarı limiti aşıldı", "Przekroczono limit kwoty wypłaty", "Sasniegts naudas izņemšanas limits", "Превышен лимит суммы вывода", "Bol prekročený maximálny limit výberov", "Byl překročen maximální limit výběrů", "出金限度額を超えました", "Opname limiet overschreden", "Viršytas išimamos grynųjų pinigų sumos limitas", "Prekoračena količina za povlačenje.", "Umaknjena količina presežena", "Väljavõtte suuruse limiit ületatud", "Batas jumlah penarikan terlampaui", "Hævebeløbet overskredet", "Montante disponível excedido"]</v>
      </c>
    </row>
    <row r="245" spans="1:2" ht="12" customHeight="1">
      <c r="A245" t="str">
        <f>IF(AND(LEFT(TextInput!A258,1)&lt;&gt;"#",TextInput!A258&lt;&gt;"",TextInput!C258=""),TextInput!A258,"")</f>
        <v/>
      </c>
      <c r="B245" t="str">
        <f>IF(TextInput!C245="", "",       CONCATENATE(                 CONCATENATE(TextInput!A245,"=[""",TextInput!C245,""", """,TextInput!D245,""", """,TextInput!E245,""", """,TextInput!F245,""", """,TextInput!G245,""", """,TextInput!H245,""", """,TextInput!I245,""", """,TextInput!J245,""", """,TextInput!K245,""", """,TextInput!L245,""", """),                 CONCATENATE(TextInput!M245,""", """,TextInput!N245,""", """,TextInput!O245,""", """,TextInput!P245,""", """,TextInput!Q245,""", """,TextInput!R245,""", """,TextInput!S245,""", """,TextInput!T245,""", """,TextInput!U245,""", """,TextInput!V245,""", """,TextInput!W245,""", """,TextInput!X245,""", """,TextInput!Y245,"""]")                 ))</f>
        <v>lNoSufficientFunds=["No Sufficient Funds", "Keine ausreichenden Mittel", "Fondi non sufficienti", "Pas de fonds suffisants", "No tiene saldo suficiente", "Ikke Tilstrekkelige Midler", "Inga Tillräckliga Medel", "Ei katetta", "Yeterli Para Yok", "Brak Wystarczających środków", "Niepietiekami līdzekļu", "Нет достаточных средств", "Nedostatok prostriedkov", "Nedostatek prostředků", "十分な資金がありません", "Onvoldoende saldo", "Nepakanka lėšų", "Nedovoljno sredstava", "Nezadostna sredstva", "Pole piisavalt vahendeid", "Tidak Ada Dana yang Cukup", "Ikke tilstrækkelige midler", "Sem saldo suficiente"]</v>
      </c>
    </row>
    <row r="246" spans="1:2" ht="12" customHeight="1">
      <c r="A246" t="str">
        <f>IF(AND(LEFT(TextInput!A259,1)&lt;&gt;"#",TextInput!A259&lt;&gt;"",TextInput!C259=""),TextInput!A259,"")</f>
        <v/>
      </c>
      <c r="B246" t="str">
        <f>IF(TextInput!C246="", "",       CONCATENATE(                 CONCATENATE(TextInput!A246,"=[""",TextInput!C246,""", """,TextInput!D246,""", """,TextInput!E246,""", """,TextInput!F246,""", """,TextInput!G246,""", """,TextInput!H246,""", """,TextInput!I246,""", """,TextInput!J246,""", """,TextInput!K246,""", """,TextInput!L246,""", """),                 CONCATENATE(TextInput!M246,""", """,TextInput!N246,""", """,TextInput!O246,""", """,TextInput!P246,""", """,TextInput!Q246,""", """,TextInput!R246,""", """,TextInput!S246,""", """,TextInput!T246,""", """,TextInput!U246,""", """,TextInput!V246,""", """,TextInput!W246,""", """,TextInput!X246,""", """,TextInput!Y246,"""]")                 ))</f>
        <v>lContactYourBank=["For more information please contact your bank", "Für mehr Informationen, kontaktieren Sie bitte Ihre Bank", "Per maggiori informazioni contatta la tua banca", "Pour plus d'informations, veuillez contacter votre banque", "Para más información, por favor contacte con su banco", "For mer informasjon, kontakt banken din", "För mer information, kontakta din bank", "Kysy lisätietoja pankiltasi", "Daha fazla bilgi için lütfen bankanızla iletişime geçin", "Aby uzyskać więcej informacji, skontaktuj się z bankiem", "Lai saņemtu papildinformāciju savienojieties ar savu banku", "За дополнительной информацией обращайтесь в свой банк", "Pre viac informácií kontaktujte svoju banku", "Pro více informací kontaktujte svojí banku", "詳細については、銀行にお問い合わせください", "Voor meer informatie contacteer uw bank", "Norėdami gauti daugiau informacijos, susisiekite su banku", "Za više informacija, kontaktirajte banku", "Za več inf. Se obrnite na banko", "Rohkema info saamiseks võtke palun ühendust oma pangaga", "Untuk informasi lebih lanjut silahkan hubungi bank Anda", "For mere information, kontakt din bank", "Para mais informações, por favor contacte o seu banco"]</v>
      </c>
    </row>
    <row r="247" spans="1:2" ht="12" customHeight="1">
      <c r="A247" t="str">
        <f>IF(AND(LEFT(TextInput!A261,1)&lt;&gt;"#",TextInput!A261&lt;&gt;"",TextInput!C261=""),TextInput!A261,"")</f>
        <v/>
      </c>
      <c r="B247" t="str">
        <f>IF(TextInput!C247="", "",       CONCATENATE(                 CONCATENATE(TextInput!A247,"=[""",TextInput!C247,""", """,TextInput!D247,""", """,TextInput!E247,""", """,TextInput!F247,""", """,TextInput!G247,""", """,TextInput!H247,""", """,TextInput!I247,""", """,TextInput!J247,""", """,TextInput!K247,""", """,TextInput!L247,""", """),                 CONCATENATE(TextInput!M247,""", """,TextInput!N247,""", """,TextInput!O247,""", """,TextInput!P247,""", """,TextInput!Q247,""", """,TextInput!R247,""", """,TextInput!S247,""", """,TextInput!T247,""", """,TextInput!U247,""", """,TextInput!V247,""", """,TextInput!W247,""", """,TextInput!X247,""", """,TextInput!Y247,"""]")                 ))</f>
        <v>lCardAuthenticationFailed=["Card Authentication failed", "Kartenauthentifizierung fehlgeschlagen", "Autenticazione della carta non riuscita", "Échec de l'authentification de la carte", "No se pudo verificar la tarjeta", "Kortautentisering mislyktes", "Kortautentisering misslyckades", "Kortin todentaminen epäonnistui", "Kart Doğrulaması başarısız oldu", "Uwierzytelnienie karty nie powiodło się", "Kārtes autenfikācijas kļūda", "Ошибка аутентификации карты", "Overenie karty zlyhalo", "Ověření karty selhalo", "カード認証に失敗しました", "Pas verificatie mislukt", "Nepavyko patvirtinti kortelės", "neuspješna ovjera kartice", "Neuspešno preverjanje pristnosti kartice", "Kaardi autentimine ei õnnestunud", "Autentifikasi Kartu gagal", "autorisering mislykkedes", "Falha na autenticação do cartão"]</v>
      </c>
    </row>
    <row r="248" spans="1:2" ht="12" customHeight="1">
      <c r="A248" t="str">
        <f>IF(AND(LEFT(TextInput!A262,1)&lt;&gt;"#",TextInput!A262&lt;&gt;"",TextInput!C262=""),TextInput!A262,"")</f>
        <v/>
      </c>
      <c r="B248" t="str">
        <f>IF(TextInput!C248="", "",       CONCATENATE(                 CONCATENATE(TextInput!A248,"=[""",TextInput!C248,""", """,TextInput!D248,""", """,TextInput!E248,""", """,TextInput!F248,""", """,TextInput!G248,""", """,TextInput!H248,""", """,TextInput!I248,""", """,TextInput!J248,""", """,TextInput!K248,""", """,TextInput!L248,""", """),                 CONCATENATE(TextInput!M248,""", """,TextInput!N248,""", """,TextInput!O248,""", """,TextInput!P248,""", """,TextInput!Q248,""", """,TextInput!R248,""", """,TextInput!S248,""", """,TextInput!T248,""", """,TextInput!U248,""", """,TextInput!V248,""", """,TextInput!W248,""", """,TextInput!X248,""", """,TextInput!Y248,"""]")                 ))</f>
        <v>lContinueOnPaymentTerminal=["Please follow instructions on the Payment Terminal", "Bitte folgen Sie den Anweisungen am Zahlungsterminal", "Si prega di seguire le istruzioni sul terminale di pagamento", "Veuillez suivre les instructions sur le terminal de paiement", "Por favor, siga las instrucciones en el terminal de pago", "Vennligst følg instruksjonene på betalingsterminalen", "Vänligen följ anvisningarna på betalterminalen", "Noudata ohjeita maksupäätteellä", "Lütfen Ödeme Terminalindeki talimatları izleyin", "Proszę postępować zgodnie z instrukcjami na terminalu płatniczym", "Lūdzu, ievērojiet norādījumus maksājumu terminālī", "Пожалуйста, следуйте инструкциям на платежном терминале", "Prosím, postupujte podľa pokynov na platobnom termináli", "Postupujte podle pokynů na platebním terminálu", "支払い端末の指示に従ってください", "Volg de instructies op de betaalterminal", "Prašome laikytis nurodymų mokėjimo terminale", "Molimo slijedite upute na terminalu za plaćanje", "Prosimo, upoštevajte navodila na plačilnem terminalu", "Palun järgige makseterminali juhiseid", "Silakan ikuti petunjuk di Terminal Pembayaran", "Følg venligst instruktionerne på betalingsterminalen", "Por favor, siga as instruções do terminal de pagamento"]</v>
      </c>
    </row>
    <row r="249" spans="1:2" ht="12" customHeight="1">
      <c r="A249" t="str">
        <f>IF(AND(LEFT(TextInput!A264,1)&lt;&gt;"#",TextInput!A264&lt;&gt;"",TextInput!C264=""),TextInput!A264,"")</f>
        <v/>
      </c>
      <c r="B249" t="str">
        <f>IF(TextInput!C249="", "",       CONCATENATE(                 CONCATENATE(TextInput!A249,"=[""",TextInput!C249,""", """,TextInput!D249,""", """,TextInput!E249,""", """,TextInput!F249,""", """,TextInput!G249,""", """,TextInput!H249,""", """,TextInput!I249,""", """,TextInput!J249,""", """,TextInput!K249,""", """,TextInput!L249,""", """),                 CONCATENATE(TextInput!M249,""", """,TextInput!N249,""", """,TextInput!O249,""", """,TextInput!P249,""", """,TextInput!Q249,""", """,TextInput!R249,""", """,TextInput!S249,""", """,TextInput!T249,""", """,TextInput!U249,""", """,TextInput!V249,""", """,TextInput!W249,""", """,TextInput!X249,""", """,TextInput!Y249,"""]")                 ))</f>
        <v>lSwipeAuthMethodAgain=["Tap card again to charge.", "Karte erneut vorhalten zum Laden.", "Tocca di nuovo la carta per caricare.", "Présentez de nouveau la carte pour charger.", "Vuelva a presentar la tarjeta para cargar.", "Presenter kortet igjen for å lade.", "Presentera kortet igen för att ladda.", "Koske korttia uudelleen ladataksesi.", "Kartı tekrar okutun, şarj başlasın.", "Zbliż kartę ponownie, aby ładować.", "Pieskarieties karti vēlreiz, lai uzlādētu.", "Приложите карту снова для зарядки.", "Znovu priložte kartu pre nabíjanie.", "Znovu přiložte kartu pro nabíjení.", "もう一度カードをかざして充電してください。", "Tik de kaart opnieuw om te laden.", "Pridėkite kortelę dar kartą įkrauti.", "Ponovno prislonite karticu za punjenje.", "Ponovno prislonite kartico za polnjenje.", "Esitage kaart uuesti laadimiseks.", "Tempelkan kartu lagi untuk mengisi daya.", "Præsenter kortet igen for opladning.", "Aproxime o cartão novamente para carregar."]</v>
      </c>
    </row>
    <row r="250" spans="1:2" ht="12" customHeight="1">
      <c r="A250" t="str">
        <f>IF(AND(LEFT(TextInput!A265,1)&lt;&gt;"#",TextInput!A265&lt;&gt;"",TextInput!C265=""),TextInput!A265,"")</f>
        <v/>
      </c>
      <c r="B250" t="str">
        <f>IF(TextInput!C250="", "",       CONCATENATE(                 CONCATENATE(TextInput!A250,"=[""",TextInput!C250,""", """,TextInput!D250,""", """,TextInput!E250,""", """,TextInput!F250,""", """,TextInput!G250,""", """,TextInput!H250,""", """,TextInput!I250,""", """,TextInput!J250,""", """,TextInput!K250,""", """,TextInput!L250,""", """),                 CONCATENATE(TextInput!M250,""", """,TextInput!N250,""", """,TextInput!O250,""", """,TextInput!P250,""", """,TextInput!Q250,""", """,TextInput!R250,""", """,TextInput!S250,""", """,TextInput!T250,""", """,TextInput!U250,""", """,TextInput!V250,""", """,TextInput!W250,""", """,TextInput!X250,""", """,TextInput!Y250,"""]")                 ))</f>
        <v>lNoInternetNoPayment=["No internet connection. Payment method not available.", "Keine Internetverbindung. Zahlungsmethode nicht verfügbar.", "Nessuna connessione Internet. Metodo di pagamento non disponibile.", "Pas de connexion Internet. Méthode de paiement non disponible.", "Sin conexión a Internet. Método de pago no disponible.", "Ingen internettforbindelse. Betalingsmetode ikke tilgjengelig.", "Ingen internetanslutning. Betalningsmetod inte tillgänglig.", "Ei internetyhteyttä. Maksutapa ei ole käytettävissä.", "İnternet bağlantısı yok. Ödeme yöntemi kullanılamıyor.", "Brak połączenia z internetem. Metoda płatności niedostępna.", "Nav interneta savienojuma. Maksājuma metode nav pieejama.", "Нет подключения к интернету. Способ оплаты недоступен.", "Žiadne pripojenie na internet. Spôsob platby nie je dostupný.", "Žádné připojení k internetu. Platební metoda není dostupná.", "インターネットに接続できません。支払い方法が利用できません。", "Geen internetverbinding. Betalingsmethode niet beschikbaar.", "Nėra interneto ryšio. Mokėjimo būdas nepasiekiamas.", "Nema internetske veze. Način plaćanja nije dostupan.", "Ni internetne povezave. Način plačila ni na voljo.", "Internetiühendust pole. Makseviis pole saadaval.", "Tidak ada koneksi internet. Metode pembayaran tidak tersedia.", "Ingen internetforbindelse. Betalingsmetode ikke tilgængelig.", "Sem conexão à internet. Método de pagamento indisponível."]</v>
      </c>
    </row>
    <row r="251" spans="1:2" ht="12" customHeight="1">
      <c r="A251" t="str">
        <f>IF(AND(LEFT(TextInput!A266,1)&lt;&gt;"#",TextInput!A266&lt;&gt;"",TextInput!C266=""),TextInput!A266,"")</f>
        <v/>
      </c>
      <c r="B251" t="str">
        <f>IF(TextInput!C251="", "",       CONCATENATE(                 CONCATENATE(TextInput!A251,"=[""",TextInput!C251,""", """,TextInput!D251,""", """,TextInput!E251,""", """,TextInput!F251,""", """,TextInput!G251,""", """,TextInput!H251,""", """,TextInput!I251,""", """,TextInput!J251,""", """,TextInput!K251,""", """,TextInput!L251,""", """),                 CONCATENATE(TextInput!M251,""", """,TextInput!N251,""", """,TextInput!O251,""", """,TextInput!P251,""", """,TextInput!Q251,""", """,TextInput!R251,""", """,TextInput!S251,""", """,TextInput!T251,""", """,TextInput!U251,""", """,TextInput!V251,""", """,TextInput!W251,""", """,TextInput!X251,""", """,TextInput!Y251,"""]")                 ))</f>
        <v/>
      </c>
    </row>
    <row r="252" spans="1:2" ht="12" customHeight="1">
      <c r="A252" t="str">
        <f>IF(AND(LEFT(TextInput!A267,1)&lt;&gt;"#",TextInput!A267&lt;&gt;"",TextInput!C267=""),TextInput!A267,"")</f>
        <v/>
      </c>
      <c r="B252" t="str">
        <f>IF(TextInput!C252="", "",       CONCATENATE(                 CONCATENATE(TextInput!A252,"=[""",TextInput!C252,""", """,TextInput!D252,""", """,TextInput!E252,""", """,TextInput!F252,""", """,TextInput!G252,""", """,TextInput!H252,""", """,TextInput!I252,""", """,TextInput!J252,""", """,TextInput!K252,""", """,TextInput!L252,""", """),                 CONCATENATE(TextInput!M252,""", """,TextInput!N252,""", """,TextInput!O252,""", """,TextInput!P252,""", """,TextInput!Q252,""", """,TextInput!R252,""", """,TextInput!S252,""", """,TextInput!T252,""", """,TextInput!U252,""", """,TextInput!V252,""", """,TextInput!W252,""", """,TextInput!X252,""", """,TextInput!Y252,"""]")                 ))</f>
        <v/>
      </c>
    </row>
    <row r="253" spans="1:2" ht="12" customHeight="1">
      <c r="A253" t="str">
        <f>IF(AND(LEFT(TextInput!A268,1)&lt;&gt;"#",TextInput!A268&lt;&gt;"",TextInput!C268=""),TextInput!A268,"")</f>
        <v/>
      </c>
      <c r="B253" t="str">
        <f>IF(TextInput!C253="", "",       CONCATENATE(                 CONCATENATE(TextInput!A253,"=[""",TextInput!C253,""", """,TextInput!D253,""", """,TextInput!E253,""", """,TextInput!F253,""", """,TextInput!G253,""", """,TextInput!H253,""", """,TextInput!I253,""", """,TextInput!J253,""", """,TextInput!K253,""", """,TextInput!L253,""", """),                 CONCATENATE(TextInput!M253,""", """,TextInput!N253,""", """,TextInput!O253,""", """,TextInput!P253,""", """,TextInput!Q253,""", """,TextInput!R253,""", """,TextInput!S253,""", """,TextInput!T253,""", """,TextInput!U253,""", """,TextInput!V253,""", """,TextInput!W253,""", """,TextInput!X253,""", """,TextInput!Y253,"""]")                 ))</f>
        <v>lChargerSerialNumber=["charger serial number", "Lader Seriennummer", "numero di serie del caricatore", "numéro de série de la borne", "número de serie del cargador", "laderens serienummer", "laddarens serienummer", "laturin sarjanumero", "şarj cihazı seri numarası", "numer seryjny ładowarki", "lādētāja sērijas numurs", "серийный номер устройства", "sériové číslo nabíjačky", "sériové číslo nabíječky", "充電器のシリアル番号", "Serienummer van de lader", "įkroviklio serijos numeris", "serijski broj punjača", "serijska številka polnilnika", "laadija seerianumber", "Nomor Seri SPKLU", "laderens serienummer", "número de série do carregador"]</v>
      </c>
    </row>
    <row r="254" spans="1:2" ht="12" customHeight="1">
      <c r="A254" t="str">
        <f>IF(AND(LEFT(TextInput!A269,1)&lt;&gt;"#",TextInput!A269&lt;&gt;"",TextInput!C269=""),TextInput!A269,"")</f>
        <v/>
      </c>
      <c r="B254" t="str">
        <f>IF(TextInput!C254="", "",       CONCATENATE(                 CONCATENATE(TextInput!A254,"=[""",TextInput!C254,""", """,TextInput!D254,""", """,TextInput!E254,""", """,TextInput!F254,""", """,TextInput!G254,""", """,TextInput!H254,""", """,TextInput!I254,""", """,TextInput!J254,""", """,TextInput!K254,""", """,TextInput!L254,""", """),                 CONCATENATE(TextInput!M254,""", """,TextInput!N254,""", """,TextInput!O254,""", """,TextInput!P254,""", """,TextInput!Q254,""", """,TextInput!R254,""", """,TextInput!S254,""", """,TextInput!T254,""", """,TextInput!U254,""", """,TextInput!V254,""", """,TextInput!W254,""", """,TextInput!X254,""", """,TextInput!Y254,"""]")                 ))</f>
        <v>lConnectorLockError=["Hold plug until charge starts", "Stecker halten bis Ladung startet", "Tenere la spina finché non inizia la carica", "Maintenez le connecteur jusqu'à ce que la charge commence", "Sostenga el conector hasta que inicie la carga", "Hold støpselet til ladingen starter", "Håll kontakten tills laddningen startar", "Pidä pistoketta kiinni, kunnes lataus alkaa", "Şarj başlayana kadar fişi basılı tutun", "Przytrzymaj wtyczkę, aż rozpocznie się ładowanie", "Turiet kontaktdakšu, līdz sākas uzlāde", "Удерживайте вилку, пока не начнется зарядка", "Držte zástrčku, kým sa nezačne nabíjať", "Držte zástrčku, dokud nezačne nabíjení", "充電が始まるまでプラグを押し続けます", "Houd de stekker vast totdat het opladen begint", "Laikykite jungtį, kol prasidės įkrovimas", "Držite utikač dok punjenje ne počne", "Držite vtič, dokler se polnjenje ne začne", "Hoidke pistikut, kuni laadimine algab", "Pegang gun sampai pengisian daya mulai", "Hold ladestikket, indtil opladningen starter", "Segure o conector até que a carga comece"]</v>
      </c>
    </row>
    <row r="255" spans="1:2" ht="12" customHeight="1">
      <c r="B255" t="str">
        <f>IF(TextInput!C255="", "",       CONCATENATE(                 CONCATENATE(TextInput!A255,"=[""",TextInput!C255,""", """,TextInput!D255,""", """,TextInput!E255,""", """,TextInput!F255,""", """,TextInput!G255,""", """,TextInput!H255,""", """,TextInput!I255,""", """,TextInput!J255,""", """,TextInput!K255,""", """,TextInput!L255,""", """),                 CONCATENATE(TextInput!M255,""", """,TextInput!N255,""", """,TextInput!O255,""", """,TextInput!P255,""", """,TextInput!Q255,""", """,TextInput!R255,""", """,TextInput!S255,""", """,TextInput!T255,""", """,TextInput!U255,""", """,TextInput!V255,""", """,TextInput!W255,""", """,TextInput!X255,""", """,TextInput!Y255,"""]")                 ))</f>
        <v/>
      </c>
    </row>
    <row r="256" spans="1:2" ht="12" customHeight="1">
      <c r="B256" t="str">
        <f>IF(TextInput!C256="", "",       CONCATENATE(                 CONCATENATE(TextInput!A256,"=[""",TextInput!C256,""", """,TextInput!D256,""", """,TextInput!E256,""", """,TextInput!F256,""", """,TextInput!G256,""", """,TextInput!H256,""", """,TextInput!I256,""", """,TextInput!J256,""", """,TextInput!K256,""", """,TextInput!L256,""", """),                 CONCATENATE(TextInput!M256,""", """,TextInput!N256,""", """,TextInput!O256,""", """,TextInput!P256,""", """,TextInput!Q256,""", """,TextInput!R256,""", """,TextInput!S256,""", """,TextInput!T256,""", """,TextInput!U256,""", """,TextInput!V256,""", """,TextInput!W256,""", """,TextInput!X256,""", """,TextInput!Y256,"""]")                 ))</f>
        <v>lDiscount=["Discount", "Rabatt", "Sconto", "Réduction", "Descuento", "Rabatt", "Rabatt", "Alennus", "İndirim", "Rabat", "Atlaide", "Скидка", "Zľava", "Sleva", "ディスカウント", "Korting", "Nuolaida", "Popust", "Popust", "Allahindlus", "Diskon", "Rabat", "Desconto"]</v>
      </c>
    </row>
    <row r="257" spans="2:2" ht="12" customHeight="1">
      <c r="B257" t="str">
        <f>IF(TextInput!C257="", "",       CONCATENATE(                 CONCATENATE(TextInput!A257,"=[""",TextInput!C257,""", """,TextInput!D257,""", """,TextInput!E257,""", """,TextInput!F257,""", """,TextInput!G257,""", """,TextInput!H257,""", """,TextInput!I257,""", """,TextInput!J257,""", """,TextInput!K257,""", """,TextInput!L257,""", """),                 CONCATENATE(TextInput!M257,""", """,TextInput!N257,""", """,TextInput!O257,""", """,TextInput!P257,""", """,TextInput!Q257,""", """,TextInput!R257,""", """,TextInput!S257,""", """,TextInput!T257,""", """,TextInput!U257,""", """,TextInput!V257,""", """,TextInput!W257,""", """,TextInput!X257,""", """,TextInput!Y257,"""]")                 ))</f>
        <v>lPer=["per", "pro", "per", "par", "por", "per", "per", "per", "başına", "za", "per", "за", "za", "za", "あたり", "per", "per", "po", "per", "per", "per", "per", "por"]</v>
      </c>
    </row>
    <row r="258" spans="2:2" ht="12" customHeight="1">
      <c r="B258" t="str">
        <f>IF(TextInput!C258="", "",       CONCATENATE(                 CONCATENATE(TextInput!A258,"=[""",TextInput!C258,""", """,TextInput!D258,""", """,TextInput!E258,""", """,TextInput!F258,""", """,TextInput!G258,""", """,TextInput!H258,""", """,TextInput!I258,""", """,TextInput!J258,""", """,TextInput!K258,""", """,TextInput!L258,""", """),                 CONCATENATE(TextInput!M258,""", """,TextInput!N258,""", """,TextInput!O258,""", """,TextInput!P258,""", """,TextInput!Q258,""", """,TextInput!R258,""", """,TextInput!S258,""", """,TextInput!T258,""", """,TextInput!U258,""", """,TextInput!V258,""", """,TextInput!W258,""", """,TextInput!X258,""", """,TextInput!Y258,"""]")                 ))</f>
        <v>lItem=["Item", "Artikel", "Articolo", "Article", "Articulo", "Varen", "Artikel", "Kohde", "Eşya", "Pozycja", "Lieta", "Элемент", "Položka", "Položka", "項目", "Item", "Prekė", "Artikal", "Postavka", "Üksus", "Barang", "Artikel", "Item"]</v>
      </c>
    </row>
    <row r="259" spans="2:2" ht="12" customHeight="1">
      <c r="B259" t="str">
        <f>IF(TextInput!C259="", "",       CONCATENATE(                 CONCATENATE(TextInput!A259,"=[""",TextInput!C259,""", """,TextInput!D259,""", """,TextInput!E259,""", """,TextInput!F259,""", """,TextInput!G259,""", """,TextInput!H259,""", """,TextInput!I259,""", """,TextInput!J259,""", """,TextInput!K259,""", """,TextInput!L259,""", """),                 CONCATENATE(TextInput!M259,""", """,TextInput!N259,""", """,TextInput!O259,""", """,TextInput!P259,""", """,TextInput!Q259,""", """,TextInput!R259,""", """,TextInput!S259,""", """,TextInput!T259,""", """,TextInput!U259,""", """,TextInput!V259,""", """,TextInput!W259,""", """,TextInput!X259,""", """,TextInput!Y259,"""]")                 ))</f>
        <v>lUnit=["Unit", "Einheit", "Unità", "Unité", "Unidad", "Enhet", "Enhet", "Yksikkö", "Birim", "Jednostka", "Vienība", "Единица измерения", "Jednotka", "Jednotka", "単位", "Eenheid", "Vienetas", "Jedinica", "Enota", "Ühik", "Satuan", "Enhed", "Unidade"]</v>
      </c>
    </row>
    <row r="260" spans="2:2" ht="12" customHeight="1">
      <c r="B260" t="str">
        <f>IF(TextInput!C260="", "",       CONCATENATE(                 CONCATENATE(TextInput!A260,"=[""",TextInput!C260,""", """,TextInput!D260,""", """,TextInput!E260,""", """,TextInput!F260,""", """,TextInput!G260,""", """,TextInput!H260,""", """,TextInput!I260,""", """,TextInput!J260,""", """,TextInput!K260,""", """,TextInput!L260,""", """),                 CONCATENATE(TextInput!M260,""", """,TextInput!N260,""", """,TextInput!O260,""", """,TextInput!P260,""", """,TextInput!Q260,""", """,TextInput!R260,""", """,TextInput!S260,""", """,TextInput!T260,""", """,TextInput!U260,""", """,TextInput!V260,""", """,TextInput!W260,""", """,TextInput!X260,""", """,TextInput!Y260,"""]")                 ))</f>
        <v>lSubtotal=["Subtotal", "Subtotal", "Totale parziale", "Sous-total", "Subtotal", "Delsum", "Delsumma", "Välisumma", "Ara toplam", "Suma częściowa", "Starpsumma", "Промежут. итог", "Medzisúčet", "Mezisoučet", "小計", "Subtotaal", "Tarpinė suma", "Međuzbir", "Vmesni seštevek", "Vahesumma", "Subtotal", "Delsum", "Subtotal"]</v>
      </c>
    </row>
    <row r="261" spans="2:2" ht="12" customHeight="1">
      <c r="B261" t="str">
        <f>IF(TextInput!C261="", "",       CONCATENATE(                 CONCATENATE(TextInput!A261,"=[""",TextInput!C261,""", """,TextInput!D261,""", """,TextInput!E261,""", """,TextInput!F261,""", """,TextInput!G261,""", """,TextInput!H261,""", """,TextInput!I261,""", """,TextInput!J261,""", """,TextInput!K261,""", """,TextInput!L261,""", """),                 CONCATENATE(TextInput!M261,""", """,TextInput!N261,""", """,TextInput!O261,""", """,TextInput!P261,""", """,TextInput!Q261,""", """,TextInput!R261,""", """,TextInput!S261,""", """,TextInput!T261,""", """,TextInput!U261,""", """,TextInput!V261,""", """,TextInput!W261,""", """,TextInput!X261,""", """,TextInput!Y261,"""]")                 ))</f>
        <v>lTotal=["TOTAL", "GESAMT", "TOTALE", "TOTAL", "TOTAL", "TOTAL", "TOTAL", "YHTEENSÄ", "TOTAL", "TOTAL", "KOPĀ", "ИТОГО", "CELKOM", "CELKEM", "TOTAL", "TOTAAL", "IŠ VISO", "UKUPNO", "SKUPAJ", "KOKKU", "TOTAL", "Total", "TOTAL"]</v>
      </c>
    </row>
    <row r="262" spans="2:2" ht="12" customHeight="1">
      <c r="B262" t="str">
        <f>IF(TextInput!C262="", "",       CONCATENATE(                 CONCATENATE(TextInput!A262,"=[""",TextInput!C262,""", """,TextInput!D262,""", """,TextInput!E262,""", """,TextInput!F262,""", """,TextInput!G262,""", """,TextInput!H262,""", """,TextInput!I262,""", """,TextInput!J262,""", """,TextInput!K262,""", """,TextInput!L262,""", """),                 CONCATENATE(TextInput!M262,""", """,TextInput!N262,""", """,TextInput!O262,""", """,TextInput!P262,""", """,TextInput!Q262,""", """,TextInput!R262,""", """,TextInput!S262,""", """,TextInput!T262,""", """,TextInput!U262,""", """,TextInput!V262,""", """,TextInput!W262,""", """,TextInput!X262,""", """,TextInput!Y262,"""]")                 ))</f>
        <v>bBack=["back", "zurück", "indietro", "retour", "devolución", "tilbake", "tillbaka", "takaisin", "geri", "z powrotem", "atpakaļ", "назад", "späť", "zadní", "バック", "terug", "atgal", "leđa", "nazaj", "tagasi", "kembali", "tilbage", "Voltar"]</v>
      </c>
    </row>
    <row r="263" spans="2:2" ht="12" customHeight="1">
      <c r="B263" t="str">
        <f>IF(TextInput!C263="", "",       CONCATENATE(                 CONCATENATE(TextInput!A263,"=[""",TextInput!C263,""", """,TextInput!D263,""", """,TextInput!E263,""", """,TextInput!F263,""", """,TextInput!G263,""", """,TextInput!H263,""", """,TextInput!I263,""", """,TextInput!J263,""", """,TextInput!K263,""", """,TextInput!L263,""", """),                 CONCATENATE(TextInput!M263,""", """,TextInput!N263,""", """,TextInput!O263,""", """,TextInput!P263,""", """,TextInput!Q263,""", """,TextInput!R263,""", """,TextInput!S263,""", """,TextInput!T263,""", """,TextInput!U263,""", """,TextInput!V263,""", """,TextInput!W263,""", """,TextInput!X263,""", """,TextInput!Y263,"""]")                 ))</f>
        <v/>
      </c>
    </row>
    <row r="264" spans="2:2" ht="12" customHeight="1">
      <c r="B264" t="str">
        <f>IF(TextInput!C264="", "",       CONCATENATE(                 CONCATENATE(TextInput!A264,"=[""",TextInput!C264,""", """,TextInput!D264,""", """,TextInput!E264,""", """,TextInput!F264,""", """,TextInput!G264,""", """,TextInput!H264,""", """,TextInput!I264,""", """,TextInput!J264,""", """,TextInput!K264,""", """,TextInput!L264,""", """),                 CONCATENATE(TextInput!M264,""", """,TextInput!N264,""", """,TextInput!O264,""", """,TextInput!P264,""", """,TextInput!Q264,""", """,TextInput!R264,""", """,TextInput!S264,""", """,TextInput!T264,""", """,TextInput!U264,""", """,TextInput!V264,""", """,TextInput!W264,""", """,TextInput!X264,""", """,TextInput!Y264,"""]")                 ))</f>
        <v/>
      </c>
    </row>
    <row r="265" spans="2:2" ht="12" customHeight="1">
      <c r="B265" t="str">
        <f>IF(TextInput!C265="", "",       CONCATENATE(                 CONCATENATE(TextInput!A265,"=[""",TextInput!C265,""", """,TextInput!D265,""", """,TextInput!E265,""", """,TextInput!F265,""", """,TextInput!G265,""", """,TextInput!H265,""", """,TextInput!I265,""", """,TextInput!J265,""", """,TextInput!K265,""", """,TextInput!L265,""", """),                 CONCATENATE(TextInput!M265,""", """,TextInput!N265,""", """,TextInput!O265,""", """,TextInput!P265,""", """,TextInput!Q265,""", """,TextInput!R265,""", """,TextInput!S265,""", """,TextInput!T265,""", """,TextInput!U265,""", """,TextInput!V265,""", """,TextInput!W265,""", """,TextInput!X265,""", """,TextInput!Y265,"""]")                 ))</f>
        <v>lAuthSuccessful=["Authentication successful", "Authentifizierung erfolgreich", "Autenticazione riuscita", "Authentification réussie", "Verificación completada con éxito", "Godkjenning vellykket", "Autentisering lyckades", "Todennus onnistui", "Kimlik doğrulama başarılı", "Uwierzytelnianie powiodło się", "Autentifikācija ir veiksmīga", "Аутентификация прошла успешно", "Autentifikácia úspešná", "Ověření úspěšné", "認証に成功しました", "Authenticatie geslaagd", "Autentifikavimas sėkmingas", "Autentifikacija uspjela", "Preverjanje pristnosti uspešno", "Autentimine õnnestus", "Otentikasi berhasil", "Godkendelse gennemført", "Autenticação bem sucedida"]</v>
      </c>
    </row>
    <row r="266" spans="2:2" ht="12" customHeight="1">
      <c r="B266" t="str">
        <f>IF(TextInput!C266="", "",       CONCATENATE(                 CONCATENATE(TextInput!A266,"=[""",TextInput!C266,""", """,TextInput!D266,""", """,TextInput!E266,""", """,TextInput!F266,""", """,TextInput!G266,""", """,TextInput!H266,""", """,TextInput!I266,""", """,TextInput!J266,""", """,TextInput!K266,""", """,TextInput!L266,""", """),                 CONCATENATE(TextInput!M266,""", """,TextInput!N266,""", """,TextInput!O266,""", """,TextInput!P266,""", """,TextInput!Q266,""", """,TextInput!R266,""", """,TextInput!S266,""", """,TextInput!T266,""", """,TextInput!U266,""", """,TextInput!V266,""", """,TextInput!W266,""", """,TextInput!X266,""", """,TextInput!Y266,"""]")                 ))</f>
        <v>lConnectPlugInTime=["Connect plug in the next {} seconds", "Stecker in den nächsten {} Sekunden verbinden", "Collega la spina nei prossimi {} secondi", "Branchez la prise dans les {} prochaines secondes", "Enchufe el conector en los siguientes {} segundos", "Koble til pluggen de neste {} sekundene", "Anslut kontakten de närmaste {} sekunderna", "Kytke pistoke seuraavan {} sekunnin kuluttua", "Fişi {} saniye sonra bağlayın", "Podłącz wtyczkę w ciągu następnych {} sekund", "Pievienojiet spraudni nākamajās {} sekundēs", "Подключите вилку в следующие {} секунд", "Pripojte zástrčku v nasledujúcich {} sekundách", "Připojte zástrčku v následujících {} sekundách", "次の{}秒でプラグを接続", "Sluit de stekker in de volgende {} seconden aan", "Prijunkite jungtį per {} sekundes", "Priključite utikač u sljedećih {} sekundi", "Priključite vtič v naslednjih {} sekundah", "Ühendage pistik järgmise {} sekundi jooksul", "Hubungkan steker dalam {} detik berikutnya", "Tilslut ladestikket inden for de næste {} sekunder", "Conecte o conector em {} segundos"]</v>
      </c>
    </row>
    <row r="267" spans="2:2" ht="12" customHeight="1">
      <c r="B267" t="str">
        <f>IF(TextInput!C267="", "",       CONCATENATE(                 CONCATENATE(TextInput!A267,"=[""",TextInput!C267,""", """,TextInput!D267,""", """,TextInput!E267,""", """,TextInput!F267,""", """,TextInput!G267,""", """,TextInput!H267,""", """,TextInput!I267,""", """,TextInput!J267,""", """,TextInput!K267,""", """,TextInput!L267,""", """),                 CONCATENATE(TextInput!M267,""", """,TextInput!N267,""", """,TextInput!O267,""", """,TextInput!P267,""", """,TextInput!Q267,""", """,TextInput!R267,""", """,TextInput!S267,""", """,TextInput!T267,""", """,TextInput!U267,""", """,TextInput!V267,""", """,TextInput!W267,""", """,TextInput!X267,""", """,TextInput!Y267,"""]")                 ))</f>
        <v/>
      </c>
    </row>
    <row r="268" spans="2:2" ht="12" customHeight="1">
      <c r="B268" t="str">
        <f>IF(TextInput!C268="", "",       CONCATENATE(                 CONCATENATE(TextInput!A268,"=[""",TextInput!C268,""", """,TextInput!D268,""", """,TextInput!E268,""", """,TextInput!F268,""", """,TextInput!G268,""", """,TextInput!H268,""", """,TextInput!I268,""", """,TextInput!J268,""", """,TextInput!K268,""", """,TextInput!L268,""", """),                 CONCATENATE(TextInput!M268,""", """,TextInput!N268,""", """,TextInput!O268,""", """,TextInput!P268,""", """,TextInput!Q268,""", """,TextInput!R268,""", """,TextInput!S268,""", """,TextInput!T268,""", """,TextInput!U268,""", """,TextInput!V268,""", """,TextInput!W268,""", """,TextInput!X268,""", """,TextInput!Y268,"""]")                 ))</f>
        <v/>
      </c>
    </row>
    <row r="269" spans="2:2" ht="12" customHeight="1">
      <c r="B269" t="str">
        <f>IF(TextInput!C269="", "",       CONCATENATE(                 CONCATENATE(TextInput!A269,"=[""",TextInput!C269,""", """,TextInput!D269,""", """,TextInput!E269,""", """,TextInput!F269,""", """,TextInput!G269,""", """,TextInput!H269,""", """,TextInput!I269,""", """,TextInput!J269,""", """,TextInput!K269,""", """,TextInput!L269,""", """),                 CONCATENATE(TextInput!M269,""", """,TextInput!N269,""", """,TextInput!O269,""", """,TextInput!P269,""", """,TextInput!Q269,""", """,TextInput!R269,""", """,TextInput!S269,""", """,TextInput!T269,""", """,TextInput!U269,""", """,TextInput!V269,""", """,TextInput!W269,""", """,TextInput!X269,""", """,TextInput!Y269,"""]")                 ))</f>
        <v/>
      </c>
    </row>
    <row r="270" spans="2:2">
      <c r="B270" t="str">
        <f>IF(TextInput!C270="", "",       CONCATENATE(                 CONCATENATE(TextInput!A270,"=[""",TextInput!C270,""", """,TextInput!D270,""", """,TextInput!E270,""", """,TextInput!F270,""", """,TextInput!G270,""", """,TextInput!H270,""", """,TextInput!I270,""", """,TextInput!J270,""", """,TextInput!K270,""", """,TextInput!L270,""", """),                 CONCATENATE(TextInput!M270,""", """,TextInput!N270,""", """,TextInput!O270,""", """,TextInput!P270,""", """,TextInput!Q270,""", """,TextInput!R270,""", """,TextInput!S270,""", """,TextInput!T270,""", """,TextInput!U270,""", """,TextInput!V270,""", """,TextInput!W270,""", """,TextInput!X270,""", """,TextInput!Y270,"""]")                 ))</f>
        <v/>
      </c>
    </row>
    <row r="271" spans="2:2">
      <c r="B271" t="str">
        <f>IF(TextInput!C271="", "",       CONCATENATE(                 CONCATENATE(TextInput!A271,"=[""",TextInput!C271,""", """,TextInput!D271,""", """,TextInput!E271,""", """,TextInput!F271,""", """,TextInput!G271,""", """,TextInput!H271,""", """,TextInput!I271,""", """,TextInput!J271,""", """,TextInput!K271,""", """,TextInput!L271,""", """),                 CONCATENATE(TextInput!M271,""", """,TextInput!N271,""", """,TextInput!O271,""", """,TextInput!P271,""", """,TextInput!Q271,""", """,TextInput!R271,""", """,TextInput!S271,""", """,TextInput!T271,""", """,TextInput!U271,""", """,TextInput!V271,""", """,TextInput!W271,""", """,TextInput!X271,""", """,TextInput!Y271,"""]")                 ))</f>
        <v/>
      </c>
    </row>
    <row r="272" spans="2:2">
      <c r="B272" t="str">
        <f>IF(TextInput!C272="", "",       CONCATENATE(                 CONCATENATE(TextInput!A272,"=[""",TextInput!C272,""", """,TextInput!D272,""", """,TextInput!E272,""", """,TextInput!F272,""", """,TextInput!G272,""", """,TextInput!H272,""", """,TextInput!I272,""", """,TextInput!J272,""", """,TextInput!K272,""", """,TextInput!L272,""", """),                 CONCATENATE(TextInput!M272,""", """,TextInput!N272,""", """,TextInput!O272,""", """,TextInput!P272,""", """,TextInput!Q272,""", """,TextInput!R272,""", """,TextInput!S272,""", """,TextInput!T272,""", """,TextInput!U272,""", """,TextInput!V272,""", """,TextInput!W272,""", """,TextInput!X272,""", """,TextInput!Y272,"""]")                 ))</f>
        <v/>
      </c>
    </row>
    <row r="273" spans="2:2">
      <c r="B273" t="str">
        <f>IF(TextInput!C273="", "",       CONCATENATE(                 CONCATENATE(TextInput!A273,"=[""",TextInput!C273,""", """,TextInput!D273,""", """,TextInput!E273,""", """,TextInput!F273,""", """,TextInput!G273,""", """,TextInput!H273,""", """,TextInput!I273,""", """,TextInput!J273,""", """,TextInput!K273,""", """,TextInput!L273,""", """),                 CONCATENATE(TextInput!M273,""", """,TextInput!N273,""", """,TextInput!O273,""", """,TextInput!P273,""", """,TextInput!Q273,""", """,TextInput!R273,""", """,TextInput!S273,""", """,TextInput!T273,""", """,TextInput!U273,""", """,TextInput!V273,""", """,TextInput!W273,""", """,TextInput!X273,""", """,TextInput!Y273,"""]")                 ))</f>
        <v/>
      </c>
    </row>
    <row r="274" spans="2:2">
      <c r="B274" t="str">
        <f>IF(TextInput!C274="", "",       CONCATENATE(                 CONCATENATE(TextInput!A274,"=[""",TextInput!C274,""", """,TextInput!D274,""", """,TextInput!E274,""", """,TextInput!F274,""", """,TextInput!G274,""", """,TextInput!H274,""", """,TextInput!I274,""", """,TextInput!J274,""", """,TextInput!K274,""", """,TextInput!L274,""", """),                 CONCATENATE(TextInput!M274,""", """,TextInput!N274,""", """,TextInput!O274,""", """,TextInput!P274,""", """,TextInput!Q274,""", """,TextInput!R274,""", """,TextInput!S274,""", """,TextInput!T274,""", """,TextInput!U274,""", """,TextInput!V274,""", """,TextInput!W274,""", """,TextInput!X274,""", """,TextInput!Y274,"""]")                 ))</f>
        <v/>
      </c>
    </row>
    <row r="275" spans="2:2">
      <c r="B275" t="str">
        <f>IF(TextInput!C275="", "",       CONCATENATE(                 CONCATENATE(TextInput!A275,"=[""",TextInput!C275,""", """,TextInput!D275,""", """,TextInput!E275,""", """,TextInput!F275,""", """,TextInput!G275,""", """,TextInput!H275,""", """,TextInput!I275,""", """,TextInput!J275,""", """,TextInput!K275,""", """,TextInput!L275,""", """),                 CONCATENATE(TextInput!M275,""", """,TextInput!N275,""", """,TextInput!O275,""", """,TextInput!P275,""", """,TextInput!Q275,""", """,TextInput!R275,""", """,TextInput!S275,""", """,TextInput!T275,""", """,TextInput!U275,""", """,TextInput!V275,""", """,TextInput!W275,""", """,TextInput!X275,""", """,TextInput!Y275,"""]")                 ))</f>
        <v/>
      </c>
    </row>
    <row r="276" spans="2:2">
      <c r="B276" t="str">
        <f>IF(TextInput!C277="", "",       CONCATENATE(                 CONCATENATE(TextInput!A277,"=[""",TextInput!C277,""", """,TextInput!D277,""", """,TextInput!E277,""", """,TextInput!F277,""", """,TextInput!G277,""", """,TextInput!H277,""", """,TextInput!I277,""", """,TextInput!J277,""", """,TextInput!K277,""", """,TextInput!L277,""", """),                 CONCATENATE(TextInput!M277,""", """,TextInput!N277,""", """,TextInput!O277,""", """,TextInput!P277,""", """,TextInput!Q277,""", """,TextInput!R277,""", """,TextInput!S277,""", """,TextInput!T277,""", """,TextInput!U277,""", """,TextInput!V277,""", """,TextInput!W277,""", """,TextInput!X277,""", """,TextInput!Y277,"""]")                 ))</f>
        <v/>
      </c>
    </row>
    <row r="277" spans="2:2">
      <c r="B277" t="str">
        <f>IF(TextInput!C278="", "",       CONCATENATE(                 CONCATENATE(TextInput!A278,"=[""",TextInput!C278,""", """,TextInput!D278,""", """,TextInput!E278,""", """,TextInput!F278,""", """,TextInput!G278,""", """,TextInput!H278,""", """,TextInput!I278,""", """,TextInput!J278,""", """,TextInput!K278,""", """,TextInput!L278,""", """),                 CONCATENATE(TextInput!M278,""", """,TextInput!N278,""", """,TextInput!O278,""", """,TextInput!P278,""", """,TextInput!Q278,""", """,TextInput!R278,""", """,TextInput!S278,""", """,TextInput!T278,""", """,TextInput!U278,""", """,TextInput!V278,""", """,TextInput!W278,""", """,TextInput!X278,""", """,TextInput!Y278,"""]")                 ))</f>
        <v/>
      </c>
    </row>
    <row r="278" spans="2:2">
      <c r="B278" t="str">
        <f>IF(TextInput!C279="", "",       CONCATENATE(                 CONCATENATE(TextInput!A279,"=[""",TextInput!C279,""", """,TextInput!D279,""", """,TextInput!E279,""", """,TextInput!F279,""", """,TextInput!G279,""", """,TextInput!H279,""", """,TextInput!I279,""", """,TextInput!J279,""", """,TextInput!K279,""", """,TextInput!L279,""", """),                 CONCATENATE(TextInput!M279,""", """,TextInput!N279,""", """,TextInput!O279,""", """,TextInput!P279,""", """,TextInput!Q279,""", """,TextInput!R279,""", """,TextInput!S279,""", """,TextInput!T279,""", """,TextInput!U279,""", """,TextInput!V279,""", """,TextInput!W279,""", """,TextInput!X279,""", """,TextInput!Y279,"""]")                 ))</f>
        <v/>
      </c>
    </row>
    <row r="279" spans="2:2">
      <c r="B279" t="str">
        <f>IF(TextInput!C280="", "",       CONCATENATE(                 CONCATENATE(TextInput!A280,"=[""",TextInput!C280,""", """,TextInput!D280,""", """,TextInput!E280,""", """,TextInput!F280,""", """,TextInput!G280,""", """,TextInput!H280,""", """,TextInput!I280,""", """,TextInput!J280,""", """,TextInput!K280,""", """,TextInput!L280,""", """),                 CONCATENATE(TextInput!M280,""", """,TextInput!N280,""", """,TextInput!O280,""", """,TextInput!P280,""", """,TextInput!Q280,""", """,TextInput!R280,""", """,TextInput!S280,""", """,TextInput!T280,""", """,TextInput!U280,""", """,TextInput!V280,""", """,TextInput!W280,""", """,TextInput!X280,""", """,TextInput!Y280,"""]")                 ))</f>
        <v/>
      </c>
    </row>
  </sheetData>
  <conditionalFormatting sqref="D2:J2">
    <cfRule type="expression" dxfId="7" priority="2">
      <formula>LEFT($A1,1)="#"</formula>
    </cfRule>
    <cfRule type="expression" dxfId="6" priority="3">
      <formula>$K2&lt;LEN(SUBSTITUTE(SUBSTITUTE(SUBSTITUTE(D2, "\", ""), "%02", "%"),"%%","%"))</formula>
    </cfRule>
    <cfRule type="expression" dxfId="5" priority="4">
      <formula>AND(TRIM($C2)=TRIM(D2),D2&lt;&gt;"")</formula>
    </cfRule>
  </conditionalFormatting>
  <conditionalFormatting sqref="C2">
    <cfRule type="expression" dxfId="4" priority="5">
      <formula>LEFT($A1,1)="#"</formula>
    </cfRule>
    <cfRule type="expression" dxfId="3" priority="6">
      <formula>$K2&lt;LEN(SUBSTITUTE(SUBSTITUTE(SUBSTITUTE(C2, "\", ""), "%02", "%"),"%%","%"))</formula>
    </cfRule>
  </conditionalFormatting>
  <conditionalFormatting sqref="C3:J3">
    <cfRule type="expression" dxfId="2" priority="7">
      <formula>LEFT($B2,1)="#"</formula>
    </cfRule>
    <cfRule type="expression" dxfId="1" priority="8">
      <formula>$K3&lt;LEN(SUBSTITUTE(SUBSTITUTE(SUBSTITUTE(C3, "\", ""), "%02", "%"),"%%","%"))</formula>
    </cfRule>
    <cfRule type="expression" dxfId="0" priority="9">
      <formula>AND(TRIM(#REF!)=TRIM(C3),C3&lt;&gt;"")</formula>
    </cfRule>
  </conditionalFormatting>
  <pageMargins left="0.78749999999999998" right="0.78749999999999998" top="0.98402777777777795" bottom="0.9840277777777779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48"/>
  <sheetViews>
    <sheetView zoomScale="75" zoomScaleNormal="75" workbookViewId="0">
      <selection activeCell="C46" sqref="C46"/>
    </sheetView>
  </sheetViews>
  <sheetFormatPr defaultColWidth="10" defaultRowHeight="12.75"/>
  <cols>
    <col min="2" max="2" width="17" customWidth="1"/>
    <col min="3" max="3" width="119" customWidth="1"/>
    <col min="30" max="30" width="255" customWidth="1"/>
  </cols>
  <sheetData>
    <row r="2" spans="1:3" s="34" customFormat="1" ht="12" customHeight="1">
      <c r="A2" s="34" t="s">
        <v>5061</v>
      </c>
    </row>
    <row r="3" spans="1:3" s="34" customFormat="1" ht="12" customHeight="1">
      <c r="B3" s="34" t="s">
        <v>5060</v>
      </c>
    </row>
    <row r="4" spans="1:3" s="34" customFormat="1" ht="12" customHeight="1"/>
    <row r="5" spans="1:3" s="34" customFormat="1" ht="12" customHeight="1">
      <c r="B5" s="34" t="s">
        <v>5062</v>
      </c>
      <c r="C5" s="34" t="str">
        <f>IF(     OR(ErrorInput!E4="",LEFT(ErrorInput!$C4,1)="#"),     "",     CONCATENATE(               CONCATENATE("[""",ErrorInput!E4,""", """,ErrorInput!F4,""", """,ErrorInput!G4,""", """,ErrorInput!H4,""", """,ErrorInput!I4,""", """,ErrorInput!J4,""", """,ErrorInput!K4,""", """,ErrorInput!L4,""", """,ErrorInput!M4,""", """,ErrorInput!N4,""", """,ErrorInput!O4,""", """,ErrorInput!P4,""", """),               CONCATENATE(ErrorInput!Q4,""", """,ErrorInput!R4,""", """,ErrorInput!S4,""", """,ErrorInput!T4,""", """,ErrorInput!U4,""", """,ErrorInput!V4,""", """,ErrorInput!W4,""", """,ErrorInput!X4,""", """,ErrorInput!Y4,""",""",ErrorInput!Z4,""", """,ErrorInput!AA4,"""]",IF(ErrorInput!E6&lt;&gt;"",",",""))))</f>
        <v/>
      </c>
    </row>
    <row r="6" spans="1:3" ht="12" customHeight="1">
      <c r="A6" t="str">
        <f>IF(AND(LEFT(ErrorInput!A5,1)&lt;&gt;"#",ErrorInput!A5&lt;&gt;"",ErrorInput!C5=""),ErrorInput!A5,"")</f>
        <v/>
      </c>
      <c r="B6" t="str">
        <f>IF(ErrorInput!B5&lt;&gt;"",ErrorInput!B5,"")</f>
        <v/>
      </c>
      <c r="C6" s="34" t="str">
        <f>IF(     OR(ErrorInput!E5="",LEFT(ErrorInput!$C5,1)="#"),     "",     CONCATENATE(               CONCATENATE("[""",ErrorInput!E5,""", """,ErrorInput!F5,""", """,ErrorInput!G5,""", """,ErrorInput!H5,""", """,ErrorInput!I5,""", """,ErrorInput!J5,""", """,ErrorInput!K5,""", """,ErrorInput!L5,""", """,ErrorInput!M5,""", """,ErrorInput!N5,""", """,ErrorInput!O5,""", """,ErrorInput!P5,""", """),               CONCATENATE(ErrorInput!Q5,""", """,ErrorInput!R5,""", """,ErrorInput!S5,""", """,ErrorInput!T5,""", """,ErrorInput!U5,""", """,ErrorInput!V5,""", """,ErrorInput!W5,""", """,ErrorInput!X5,""", """,ErrorInput!Y5,""",""",ErrorInput!Z5,""", """,ErrorInput!AA5,""", """,ErrorInput!AB5,"""]",IF(ErrorInput!E6&lt;&gt;"",",",""))))</f>
        <v>["UNKNOWN ERROR", "Session stopped due to technical problem", "Ladesession beendet wegen technischem Problem", "Sessione interrotta causa di problema tecnico", "Session interrompue à cause problème technique", "Sesión detenida por un problema técnico", "Sesjon stoppet på grunn av teknisk problem.", "Session stopped due to technical problem", "Istunto keskeytetty teknisen ongelman vuoksi", "Oturum teknik bir sorun nedeniyle durduruldu", "Sesja zatrzymana z powodu problemu technicznego", "Sesija apturēta tehniskas problēmas dēļ", "Сессия остановлена из-за технической проблемы", "Sedenie zastavené kvôli technickému problému", "Sezení zastaveno kvůli technickému problému", "Session stopped due to technical problem", "Sessie gestopt vanwege een technisch probleem", "Sesija sustabdyta dėl techninės problemos", "Sesija zaustavljena zbog tehničkog problema", "Seja ustavljena zaradi tehnične težave", "Sessioon peatatud tehnilise probleemi tõttu","Sesi dihentikan karena masalah teknis", "Session stoppet på grund af tekniske problemer", "Sessão terminada devido a um problema técnico"],</v>
      </c>
    </row>
    <row r="7" spans="1:3" ht="12" customHeight="1">
      <c r="C7" s="34" t="str">
        <f>IF(     OR(ErrorInput!E6="",LEFT(ErrorInput!$C6,1)="#"),     "",     CONCATENATE(               CONCATENATE("[""",ErrorInput!E6,""", """,ErrorInput!F6,""", """,ErrorInput!G6,""", """,ErrorInput!H6,""", """,ErrorInput!I6,""", """,ErrorInput!J6,""", """,ErrorInput!K6,""", """,ErrorInput!L6,""", """,ErrorInput!M6,""", """,ErrorInput!N6,""", """,ErrorInput!O6,""", """,ErrorInput!P6,""", """),               CONCATENATE(ErrorInput!Q6,""", """,ErrorInput!R6,""", """,ErrorInput!S6,""", """,ErrorInput!T6,""", """,ErrorInput!U6,""", """,ErrorInput!V6,""", """,ErrorInput!W6,""", """,ErrorInput!X6,""", """,ErrorInput!Y6,""",""",ErrorInput!Z6,""", """,ErrorInput!AA6,""", """,ErrorInput!AB6,"""]",IF(ErrorInput!E7&lt;&gt;"",",",""))))</f>
        <v>["POWER UNIT MISSING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8" spans="1:3" ht="12" customHeight="1">
      <c r="A8" t="str">
        <f>IF(AND(LEFT(ErrorInput!A7,1)&lt;&gt;"#",ErrorInput!A7&lt;&gt;"",ErrorInput!C7=""),ErrorInput!A7,"")</f>
        <v/>
      </c>
      <c r="B8" t="str">
        <f>IF(ErrorInput!B7&lt;&gt;"",ErrorInput!B7,"")</f>
        <v/>
      </c>
      <c r="C8" s="34" t="str">
        <f>IF(     OR(ErrorInput!E7="",LEFT(ErrorInput!$C7,1)="#"),     "",     CONCATENATE(               CONCATENATE("[""",ErrorInput!E7,""", """,ErrorInput!F7,""", """,ErrorInput!G7,""", """,ErrorInput!H7,""", """,ErrorInput!I7,""", """,ErrorInput!J7,""", """,ErrorInput!K7,""", """,ErrorInput!L7,""", """,ErrorInput!M7,""", """,ErrorInput!N7,""", """,ErrorInput!O7,""", """,ErrorInput!P7,""", """),               CONCATENATE(ErrorInput!Q7,""", """,ErrorInput!R7,""", """,ErrorInput!S7,""", """,ErrorInput!T7,""", """,ErrorInput!U7,""", """,ErrorInput!V7,""", """,ErrorInput!W7,""", """,ErrorInput!X7,""", """,ErrorInput!Y7,""",""",ErrorInput!Z7,""", """,ErrorInput!AA7,""", """,ErrorInput!AB7,"""]",IF(ErrorInput!E8&lt;&gt;"",",",""))))</f>
        <v>["CONNECTOR LOCK      ", "Hold plug until charge starts", "Stecker halten bis Ladung startet", "Presa inserita?", "Controlez la fiche", "Comprobar conexión de la clavija", "Sjekk kontakt", "Kontrollera anslutn.", "Tarkista liitäntä", "Fis baglantisini kontrol edin", "Sprawdz wtyczke", "Parb. Spraudni", "Проверь подключение", "Skontrolujte zásuvku", "Kontrola konektoru", "Check plug connectn ", "Stekker controleren", "Patikrinti jungtį", "Provjeri priključak", "Prev. povezavo vtiča", "Kontrollige pistikut","Hold plug until charge starts", "Hold plug until charge starts", "Manter conector premido até ao início da carga"],</v>
      </c>
    </row>
    <row r="9" spans="1:3" ht="12" customHeight="1">
      <c r="A9" t="str">
        <f>IF(AND(LEFT(ErrorInput!A8,1)&lt;&gt;"#",ErrorInput!A8&lt;&gt;"",ErrorInput!C8=""),ErrorInput!A8,"")</f>
        <v/>
      </c>
      <c r="B9" t="str">
        <f>IF(ErrorInput!B8&lt;&gt;"",ErrorInput!B8,"")</f>
        <v/>
      </c>
      <c r="C9" s="34" t="str">
        <f>IF(     OR(ErrorInput!E8="",LEFT(ErrorInput!$C8,1)="#"),     "",     CONCATENATE(               CONCATENATE("[""",ErrorInput!E8,""", """,ErrorInput!F8,""", """,ErrorInput!G8,""", """,ErrorInput!H8,""", """,ErrorInput!I8,""", """,ErrorInput!J8,""", """,ErrorInput!K8,""", """,ErrorInput!L8,""", """,ErrorInput!M8,""", """,ErrorInput!N8,""", """,ErrorInput!O8,""", """,ErrorInput!P8,""", """),               CONCATENATE(ErrorInput!Q8,""", """,ErrorInput!R8,""", """,ErrorInput!S8,""", """,ErrorInput!T8,""", """,ErrorInput!U8,""", """,ErrorInput!V8,""", """,ErrorInput!W8,""", """,ErrorInput!X8,""", """,ErrorInput!Y8,""",""",ErrorInput!Z8,""", """,ErrorInput!AA8,""", """,ErrorInput!AB8,"""]",IF(ErrorInput!E9&lt;&gt;"",",",""))))</f>
        <v>["TESTVOLTAGE N REACHD",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0" spans="1:3" ht="12" customHeight="1">
      <c r="A10" t="str">
        <f>IF(AND(LEFT(ErrorInput!A9,1)&lt;&gt;"#",ErrorInput!A9&lt;&gt;"",ErrorInput!C9=""),ErrorInput!A9,"")</f>
        <v/>
      </c>
      <c r="B10" t="str">
        <f>IF(ErrorInput!B9&lt;&gt;"",ErrorInput!B9,"")</f>
        <v/>
      </c>
      <c r="C10" s="34" t="str">
        <f>IF(     OR(ErrorInput!E9="",LEFT(ErrorInput!$C9,1)="#"),     "",     CONCATENATE(               CONCATENATE("[""",ErrorInput!E9,""", """,ErrorInput!F9,""", """,ErrorInput!G9,""", """,ErrorInput!H9,""", """,ErrorInput!I9,""", """,ErrorInput!J9,""", """,ErrorInput!K9,""", """,ErrorInput!L9,""", """,ErrorInput!M9,""", """,ErrorInput!N9,""", """,ErrorInput!O9,""", """,ErrorInput!P9,""", """),               CONCATENATE(ErrorInput!Q9,""", """,ErrorInput!R9,""", """,ErrorInput!S9,""", """,ErrorInput!T9,""", """,ErrorInput!U9,""", """,ErrorInput!V9,""", """,ErrorInput!W9,""", """,ErrorInput!X9,""", """,ErrorInput!Y9,""",""",ErrorInput!Z9,""", """,ErrorInput!AA9,""", """,ErrorInput!AB9,"""]",IF(ErrorInput!E10&lt;&gt;"",",",""))))</f>
        <v>["SWITCH HV OFF A TEST",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1" spans="1:3" ht="12" customHeight="1">
      <c r="A11" t="str">
        <f>IF(AND(LEFT(ErrorInput!A10,1)&lt;&gt;"#",ErrorInput!A10&lt;&gt;"",ErrorInput!C10=""),ErrorInput!A10,"")</f>
        <v/>
      </c>
      <c r="B11" t="str">
        <f>IF(ErrorInput!B10&lt;&gt;"",ErrorInput!B10,"")</f>
        <v/>
      </c>
      <c r="C11" s="34" t="str">
        <f>IF(     OR(ErrorInput!E10="",LEFT(ErrorInput!$C10,1)="#"),     "",     CONCATENATE(               CONCATENATE("[""",ErrorInput!E10,""", """,ErrorInput!F10,""", """,ErrorInput!G10,""", """,ErrorInput!H10,""", """,ErrorInput!I10,""", """,ErrorInput!J10,""", """,ErrorInput!K10,""", """,ErrorInput!L10,""", """,ErrorInput!M10,""", """,ErrorInput!N10,""", """,ErrorInput!O10,""", """,ErrorInput!P10,""", """),               CONCATENATE(ErrorInput!Q10,""", """,ErrorInput!R10,""", """,ErrorInput!S10,""", """,ErrorInput!T10,""", """,ErrorInput!U10,""", """,ErrorInput!V10,""", """,ErrorInput!W10,""", """,ErrorInput!X10,""", """,ErrorInput!Y10,""",""",ErrorInput!Z10,""", """,ErrorInput!AA10,""", """,ErrorInput!AB10,"""]",IF(ErrorInput!E11&lt;&gt;"",",",""))))</f>
        <v>["PU OCCUPIED         ", "Powerunit reserved", "Leistungsstufe res.", "Caricatore prenotato", "Chargeur reserve", "Fuente de alimentación reservada", "Lader reservert", "Kraftenhet upptagen", "Virtalähde varattu", "PC mesgul", "Ladowarka zarezerw.", "Ladetajs rezervets", "Зарядка зарезерв.", "Kontaktujte servis", "Jednotka rezervována", "Powerunit reserved", "Powerunit bezet", "Įkrov. rezervuotas", "Napajanje zauzeto", "Nap. enota rezerv", "Laadija hõivatud","Powerunit reserved", "Powerunit reserved", "Unidade potência reservada"],</v>
      </c>
    </row>
    <row r="12" spans="1:3" ht="12" customHeight="1">
      <c r="A12" t="str">
        <f>IF(AND(LEFT(ErrorInput!A11,1)&lt;&gt;"#",ErrorInput!A11&lt;&gt;"",ErrorInput!C11=""),ErrorInput!A11,"")</f>
        <v/>
      </c>
      <c r="B12" t="str">
        <f>IF(ErrorInput!B11&lt;&gt;"",ErrorInput!B11,"")</f>
        <v/>
      </c>
      <c r="C12" s="34" t="str">
        <f>IF(     OR(ErrorInput!E11="",LEFT(ErrorInput!$C11,1)="#"),     "",     CONCATENATE(               CONCATENATE("[""",ErrorInput!E11,""", """,ErrorInput!F11,""", """,ErrorInput!G11,""", """,ErrorInput!H11,""", """,ErrorInput!I11,""", """,ErrorInput!J11,""", """,ErrorInput!K11,""", """,ErrorInput!L11,""", """,ErrorInput!M11,""", """,ErrorInput!N11,""", """,ErrorInput!O11,""", """,ErrorInput!P11,""", """),               CONCATENATE(ErrorInput!Q11,""", """,ErrorInput!R11,""", """,ErrorInput!S11,""", """,ErrorInput!T11,""", """,ErrorInput!U11,""", """,ErrorInput!V11,""", """,ErrorInput!W11,""", """,ErrorInput!X11,""", """,ErrorInput!Y11,""",""",ErrorInput!Z11,""", """,ErrorInput!AA11,""", """,ErrorInput!AB11,"""]",IF(ErrorInput!E12&lt;&gt;"",",",""))))</f>
        <v>["HV SHORT CIRCUIT    ", "Contact service", "Service informieren", "Contatt. assistenza", "Contactez le service client", "Contactar con el servicio", "Kontakt service", "Kontakta service", "Ota yhteys  huoltoon", "HV kisa devre",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3" spans="1:3" ht="12" customHeight="1">
      <c r="A13" t="str">
        <f>IF(AND(LEFT(ErrorInput!A12,1)&lt;&gt;"#",ErrorInput!A12&lt;&gt;"",ErrorInput!C12=""),ErrorInput!A12,"")</f>
        <v/>
      </c>
      <c r="B13" t="str">
        <f>IF(ErrorInput!B12&lt;&gt;"",ErrorInput!B12,"")</f>
        <v/>
      </c>
      <c r="C13" s="34" t="str">
        <f>IF(     OR(ErrorInput!E12="",LEFT(ErrorInput!$C12,1)="#"),     "",     CONCATENATE(               CONCATENATE("[""",ErrorInput!E12,""", """,ErrorInput!F12,""", """,ErrorInput!G12,""", """,ErrorInput!H12,""", """,ErrorInput!I12,""", """,ErrorInput!J12,""", """,ErrorInput!K12,""", """,ErrorInput!L12,""", """,ErrorInput!M12,""", """,ErrorInput!N12,""", """,ErrorInput!O12,""", """,ErrorInput!P12,""", """),               CONCATENATE(ErrorInput!Q12,""", """,ErrorInput!R12,""", """,ErrorInput!S12,""", """,ErrorInput!T12,""", """,ErrorInput!U12,""", """,ErrorInput!V12,""", """,ErrorInput!W12,""", """,ErrorInput!X12,""", """,ErrorInput!Y12,""",""",ErrorInput!Z12,""", """,ErrorInput!AA12,""", """,ErrorInput!AB12,"""]",IF(ErrorInput!E13&lt;&gt;"",",",""))))</f>
        <v>["INSULATION FAULT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4" spans="1:3" ht="12" customHeight="1">
      <c r="A14" t="str">
        <f>IF(AND(LEFT(ErrorInput!A13,1)&lt;&gt;"#",ErrorInput!A13&lt;&gt;"",ErrorInput!C13=""),ErrorInput!A13,"")</f>
        <v/>
      </c>
      <c r="B14" t="str">
        <f>IF(ErrorInput!B13&lt;&gt;"",ErrorInput!B13,"")</f>
        <v/>
      </c>
      <c r="C14" s="34" t="str">
        <f>IF(     OR(ErrorInput!E13="",LEFT(ErrorInput!$C13,1)="#"),     "",     CONCATENATE(               CONCATENATE("[""",ErrorInput!E13,""", """,ErrorInput!F13,""", """,ErrorInput!G13,""", """,ErrorInput!H13,""", """,ErrorInput!I13,""", """,ErrorInput!J13,""", """,ErrorInput!K13,""", """,ErrorInput!L13,""", """,ErrorInput!M13,""", """,ErrorInput!N13,""", """,ErrorInput!O13,""", """,ErrorInput!P13,""", """),               CONCATENATE(ErrorInput!Q13,""", """,ErrorInput!R13,""", """,ErrorInput!S13,""", """,ErrorInput!T13,""", """,ErrorInput!U13,""", """,ErrorInput!V13,""", """,ErrorInput!W13,""", """,ErrorInput!X13,""", """,ErrorInput!Y13,""",""",ErrorInput!Z13,""", """,ErrorInput!AA13,""", """,ErrorInput!AB13,"""]",IF(ErrorInput!E14&lt;&gt;"",",",""))))</f>
        <v>["TIMEOUT CUR SHUTDOWN", "Check vehicle status", "Fahrzeugstatus prüfen", "Contr. stato veicolo", "Contr. cond. vehic.", "Comprobar el estado del vehículo", "Sjekk bil status", "Kontrollera fordon", "Tarkista auton tila", "Servisi arayin", "Spr. status auta", "Parbaudit auto", "Проверьте автомобиль", "Skontr. status auta", "Zkontr. stav auta", "Check vehicle status", "Auto status controleren", "Tikrinti elektromob", "Provjeri vozilo", "Prev stanje vozila", "Kontrollige auto ","Check vehicle status", "Check vehicle status", "Ver. estado veículo"],</v>
      </c>
    </row>
    <row r="15" spans="1:3" ht="12" customHeight="1">
      <c r="A15" t="str">
        <f>IF(AND(LEFT(ErrorInput!A14,1)&lt;&gt;"#",ErrorInput!A14&lt;&gt;"",ErrorInput!C14=""),ErrorInput!A14,"")</f>
        <v/>
      </c>
      <c r="B15" t="str">
        <f>IF(ErrorInput!B14&lt;&gt;"",ErrorInput!B14,"")</f>
        <v/>
      </c>
      <c r="C15" s="34" t="str">
        <f>IF(     OR(ErrorInput!E14="",LEFT(ErrorInput!$C14,1)="#"),     "",     CONCATENATE(               CONCATENATE("[""",ErrorInput!E14,""", """,ErrorInput!F14,""", """,ErrorInput!G14,""", """,ErrorInput!H14,""", """,ErrorInput!I14,""", """,ErrorInput!J14,""", """,ErrorInput!K14,""", """,ErrorInput!L14,""", """,ErrorInput!M14,""", """,ErrorInput!N14,""", """,ErrorInput!O14,""", """,ErrorInput!P14,""", """),               CONCATENATE(ErrorInput!Q14,""", """,ErrorInput!R14,""", """,ErrorInput!S14,""", """,ErrorInput!T14,""", """,ErrorInput!U14,""", """,ErrorInput!V14,""", """,ErrorInput!W14,""", """,ErrorInput!X14,""", """,ErrorInput!Y14,""",""",ErrorInput!Z14,""", """,ErrorInput!AA14,""", """,ErrorInput!AB14,"""]",IF(ErrorInput!E15&lt;&gt;"",",",""))))</f>
        <v>["MAINS LOW HIGH      ", "Check grid conn. and fuse", "Netz und Sicherung prüfen", "Verif. conness. rete", "Controlez le reseau", "Comprobar conexión de la rejilla", "sjekk strøm nett", "Kontrollera nätansl.", "Tarkista verkkoyht.", "Sebeke baglantisini kontrol edin", "Sprawdz siec", "Parbaudit tiklu", "Проверьте сеть", "Skontr. AC siet", "Zkontr. AC sít", "Check grid conn. and fuse", "Net controleren", "Tikrinti tinklą", "Provjerite mrežu", "Prev mrežno povezavo", "Kontr. andmeside","Check grid conn. and fuse", "Check grid conn. and fuse", "Ver. conexão à rede"],</v>
      </c>
    </row>
    <row r="16" spans="1:3" ht="12" customHeight="1">
      <c r="A16" t="str">
        <f>IF(AND(LEFT(ErrorInput!A15,1)&lt;&gt;"#",ErrorInput!A15&lt;&gt;"",ErrorInput!C15=""),ErrorInput!A15,"")</f>
        <v/>
      </c>
      <c r="B16" t="str">
        <f>IF(ErrorInput!B15&lt;&gt;"",ErrorInput!B15,"")</f>
        <v/>
      </c>
      <c r="C16" s="34" t="str">
        <f>IF(     OR(ErrorInput!E15="",LEFT(ErrorInput!$C15,1)="#"),     "",     CONCATENATE(               CONCATENATE("[""",ErrorInput!E15,""", """,ErrorInput!F15,""", """,ErrorInput!G15,""", """,ErrorInput!H15,""", """,ErrorInput!I15,""", """,ErrorInput!J15,""", """,ErrorInput!K15,""", """,ErrorInput!L15,""", """,ErrorInput!M15,""", """,ErrorInput!N15,""", """,ErrorInput!O15,""", """,ErrorInput!P15,""", """),               CONCATENATE(ErrorInput!Q15,""", """,ErrorInput!R15,""", """,ErrorInput!S15,""", """,ErrorInput!T15,""", """,ErrorInput!U15,""", """,ErrorInput!V15,""", """,ErrorInput!W15,""", """,ErrorInput!X15,""", """,ErrorInput!Y15,""",""",ErrorInput!Z15,""", """,ErrorInput!AA15,""", """,ErrorInput!AB15,"""]",IF(ErrorInput!E16&lt;&gt;"",",",""))))</f>
        <v>["HV UNDER OVERVOLTAGE", "Contact service", "Service informieren", "Contatt. assistenza", "Contactez le service client", "Contactar con el servicio", "Kontakt service", "Kontakta service", "Ota yhteys  huoltoon", "HV kisa devre",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7" spans="1:3" ht="12" customHeight="1">
      <c r="A17" t="str">
        <f>IF(AND(LEFT(ErrorInput!A16,1)&lt;&gt;"#",ErrorInput!A16&lt;&gt;"",ErrorInput!C16=""),ErrorInput!A16,"")</f>
        <v/>
      </c>
      <c r="B17" t="str">
        <f>IF(ErrorInput!B16&lt;&gt;"",ErrorInput!B16,"")</f>
        <v/>
      </c>
      <c r="C17" s="34" t="str">
        <f>IF(     OR(ErrorInput!E16="",LEFT(ErrorInput!$C16,1)="#"),     "",     CONCATENATE(               CONCATENATE("[""",ErrorInput!E16,""", """,ErrorInput!F16,""", """,ErrorInput!G16,""", """,ErrorInput!H16,""", """,ErrorInput!I16,""", """,ErrorInput!J16,""", """,ErrorInput!K16,""", """,ErrorInput!L16,""", """,ErrorInput!M16,""", """,ErrorInput!N16,""", """,ErrorInput!O16,""", """,ErrorInput!P16,""", """),               CONCATENATE(ErrorInput!Q16,""", """,ErrorInput!R16,""", """,ErrorInput!S16,""", """,ErrorInput!T16,""", """,ErrorInput!U16,""", """,ErrorInput!V16,""", """,ErrorInput!W16,""", """,ErrorInput!X16,""", """,ErrorInput!Y16,""",""",ErrorInput!Z16,""", """,ErrorInput!AA16,""", """,ErrorInput!AB16,"""]",IF(ErrorInput!E17&lt;&gt;"",",",""))))</f>
        <v>["RCDOCP POWER CIRCUIT", "Switch on RCDOCP", "FI LS Einschalten", "Alzare differenziale", "Activez differentiel", "Encender en RCDOCP", "Skru på RCDOCP", "Jordfelsbr. utlöst", "Vikavirtas. päällä", "RCDOCP acin", "Wlacz  RCDOCP", "Parslegt uz RCDOCP", "Переключить RCDOCP", "Zapnite RCDOCP", "Zapnete RCDOCP", "Switch on RCDOCP", "FI LS inschakelen", "Įjungti RCDOCP", "Uključi RCDOCP", "Vklop RCDOCP", "lülitage sisse RCD","Switch on RCDOCP", "Switch on RCDOCP", "Rearmar diferencial"],</v>
      </c>
    </row>
    <row r="18" spans="1:3" ht="12" customHeight="1">
      <c r="A18" t="str">
        <f>IF(AND(LEFT(ErrorInput!A17,1)&lt;&gt;"#",ErrorInput!A17&lt;&gt;"",ErrorInput!C17=""),ErrorInput!A17,"")</f>
        <v/>
      </c>
      <c r="B18" t="str">
        <f>IF(ErrorInput!B17&lt;&gt;"",ErrorInput!B17,"")</f>
        <v/>
      </c>
      <c r="C18" s="34" t="str">
        <f>IF(     OR(ErrorInput!E17="",LEFT(ErrorInput!$C17,1)="#"),     "",     CONCATENATE(               CONCATENATE("[""",ErrorInput!E17,""", """,ErrorInput!F17,""", """,ErrorInput!G17,""", """,ErrorInput!H17,""", """,ErrorInput!I17,""", """,ErrorInput!J17,""", """,ErrorInput!K17,""", """,ErrorInput!L17,""", """,ErrorInput!M17,""", """,ErrorInput!N17,""", """,ErrorInput!O17,""", """,ErrorInput!P17,""", """),               CONCATENATE(ErrorInput!Q17,""", """,ErrorInput!R17,""", """,ErrorInput!S17,""", """,ErrorInput!T17,""", """,ErrorInput!U17,""", """,ErrorInput!V17,""", """,ErrorInput!W17,""", """,ErrorInput!X17,""", """,ErrorInput!Y17,""",""",ErrorInput!Z17,""", """,ErrorInput!AA17,""", """,ErrorInput!AB17,"""]",IF(ErrorInput!E18&lt;&gt;"",",",""))))</f>
        <v>["INTERNAL MALFUNCTION",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9" spans="1:3" ht="12" customHeight="1">
      <c r="A19" t="str">
        <f>IF(AND(LEFT(ErrorInput!A18,1)&lt;&gt;"#",ErrorInput!A18&lt;&gt;"",ErrorInput!C18=""),ErrorInput!A18,"")</f>
        <v/>
      </c>
      <c r="B19" t="str">
        <f>IF(ErrorInput!B18&lt;&gt;"",ErrorInput!B18,"")</f>
        <v/>
      </c>
      <c r="C19" s="34" t="str">
        <f>IF(     OR(ErrorInput!E18="",LEFT(ErrorInput!$C18,1)="#"),     "",     CONCATENATE(               CONCATENATE("[""",ErrorInput!E18,""", """,ErrorInput!F18,""", """,ErrorInput!G18,""", """,ErrorInput!H18,""", """,ErrorInput!I18,""", """,ErrorInput!J18,""", """,ErrorInput!K18,""", """,ErrorInput!L18,""", """,ErrorInput!M18,""", """,ErrorInput!N18,""", """,ErrorInput!O18,""", """,ErrorInput!P18,""", """),               CONCATENATE(ErrorInput!Q18,""", """,ErrorInput!R18,""", """,ErrorInput!S18,""", """,ErrorInput!T18,""", """,ErrorInput!U18,""", """,ErrorInput!V18,""", """,ErrorInput!W18,""", """,ErrorInput!X18,""", """,ErrorInput!Y18,""",""",ErrorInput!Z18,""", """,ErrorInput!AA18,""", """,ErrorInput!AB18,"""]",IF(ErrorInput!E19&lt;&gt;"",",",""))))</f>
        <v>["SIGNAL SUPPLY EV    ", "Check vehicle status", "Fahrzeugstatus prüfen", "Contr. stato veicolo", "Contr. cond. vehic.", "Comprobar el estado del vehículo", "Sjekk bil status", "Kontrollera fordon", "Tarkista auton tila", "Servisi arayin", "Spr. status auta", "Parbaudit auto", "Проверьте автомобиль", "Skontr. status auta", "Zkontr. stav auta", "Check vehicle status", "Auto status controleren", "Tikrinti elektromob", "Provjeri vozilo", "Prev stanje vozila", "Kontrollige auto ","Check vehicle status", "Check vehicle status", "Ver. estado veículo"],</v>
      </c>
    </row>
    <row r="20" spans="1:3" ht="12" customHeight="1">
      <c r="A20" t="str">
        <f>IF(AND(LEFT(ErrorInput!A19,1)&lt;&gt;"#",ErrorInput!A19&lt;&gt;"",ErrorInput!C19=""),ErrorInput!A19,"")</f>
        <v/>
      </c>
      <c r="B20" t="str">
        <f>IF(ErrorInput!B19&lt;&gt;"",ErrorInput!B19,"")</f>
        <v/>
      </c>
      <c r="C20" s="34" t="str">
        <f>IF(     OR(ErrorInput!E19="",LEFT(ErrorInput!$C19,1)="#"),     "",     CONCATENATE(               CONCATENATE("[""",ErrorInput!E19,""", """,ErrorInput!F19,""", """,ErrorInput!G19,""", """,ErrorInput!H19,""", """,ErrorInput!I19,""", """,ErrorInput!J19,""", """,ErrorInput!K19,""", """,ErrorInput!L19,""", """,ErrorInput!M19,""", """,ErrorInput!N19,""", """,ErrorInput!O19,""", """,ErrorInput!P19,""", """),               CONCATENATE(ErrorInput!Q19,""", """,ErrorInput!R19,""", """,ErrorInput!S19,""", """,ErrorInput!T19,""", """,ErrorInput!U19,""", """,ErrorInput!V19,""", """,ErrorInput!W19,""", """,ErrorInput!X19,""", """,ErrorInput!Y19,""",""",ErrorInput!Z19,""", """,ErrorInput!AA19,""", """,ErrorInput!AB19,"""]",IF(ErrorInput!E20&lt;&gt;"",",",""))))</f>
        <v>["PLUG TEMPERATURE SEN",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21" spans="1:3" ht="12" customHeight="1">
      <c r="A21" t="str">
        <f>IF(AND(LEFT(ErrorInput!A20,1)&lt;&gt;"#",ErrorInput!A20&lt;&gt;"",ErrorInput!C20=""),ErrorInput!A20,"")</f>
        <v/>
      </c>
      <c r="B21" t="str">
        <f>IF(ErrorInput!B20&lt;&gt;"",ErrorInput!B20,"")</f>
        <v/>
      </c>
      <c r="C21" s="34" t="str">
        <f>IF(     OR(ErrorInput!E20="",LEFT(ErrorInput!$C20,1)="#"),     "",     CONCATENATE(               CONCATENATE("[""",ErrorInput!E20,""", """,ErrorInput!F20,""", """,ErrorInput!G20,""", """,ErrorInput!H20,""", """,ErrorInput!I20,""", """,ErrorInput!J20,""", """,ErrorInput!K20,""", """,ErrorInput!L20,""", """,ErrorInput!M20,""", """,ErrorInput!N20,""", """,ErrorInput!O20,""", """,ErrorInput!P20,""", """),               CONCATENATE(ErrorInput!Q20,""", """,ErrorInput!R20,""", """,ErrorInput!S20,""", """,ErrorInput!T20,""", """,ErrorInput!U20,""", """,ErrorInput!V20,""", """,ErrorInput!W20,""", """,ErrorInput!X20,""", """,ErrorInput!Y20,""",""",ErrorInput!Z20,""", """,ErrorInput!AA20,""", """,ErrorInput!AB20,"""]",IF(ErrorInput!E21&lt;&gt;"",",",""))))</f>
        <v>["LOW LEVEL COM. ERROR", "Check vehicle status", "Fahrzeugstatus prüfen", "Contr. stato veicolo", "Contr. cond. vehic.", "Comprobar el estado del vehículo", "Sjekk bil status", "Kontrollera fordon", "Tarkista auton tila", "Check vehicle status", "Check vehicle status",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2" spans="1:3" ht="12" customHeight="1">
      <c r="A22" t="str">
        <f>IF(AND(LEFT(ErrorInput!A21,1)&lt;&gt;"#",ErrorInput!A21&lt;&gt;"",ErrorInput!C21=""),ErrorInput!A21,"")</f>
        <v/>
      </c>
      <c r="B22" t="str">
        <f>IF(ErrorInput!B21&lt;&gt;"",ErrorInput!B21,"")</f>
        <v/>
      </c>
      <c r="C22" s="34" t="str">
        <f>IF(     OR(ErrorInput!E21="",LEFT(ErrorInput!$C21,1)="#"),     "",     CONCATENATE(               CONCATENATE("[""",ErrorInput!E21,""", """,ErrorInput!F21,""", """,ErrorInput!G21,""", """,ErrorInput!H21,""", """,ErrorInput!I21,""", """,ErrorInput!J21,""", """,ErrorInput!K21,""", """,ErrorInput!L21,""", """,ErrorInput!M21,""", """,ErrorInput!N21,""", """,ErrorInput!O21,""", """,ErrorInput!P21,""", """),               CONCATENATE(ErrorInput!Q21,""", """,ErrorInput!R21,""", """,ErrorInput!S21,""", """,ErrorInput!T21,""", """,ErrorInput!U21,""", """,ErrorInput!V21,""", """,ErrorInput!W21,""", """,ErrorInput!X21,""", """,ErrorInput!Y21,""",""",ErrorInput!Z21,""", """,ErrorInput!AA21,""", """,ErrorInput!AB21,"""]",IF(ErrorInput!E22&lt;&gt;"",",",""))))</f>
        <v>["MEASUREMENT UNIT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23" spans="1:3" ht="12" customHeight="1">
      <c r="A23" t="str">
        <f>IF(AND(LEFT(ErrorInput!A22,1)&lt;&gt;"#",ErrorInput!A22&lt;&gt;"",ErrorInput!C22=""),ErrorInput!A22,"")</f>
        <v/>
      </c>
      <c r="B23" t="str">
        <f>IF(ErrorInput!B22&lt;&gt;"",ErrorInput!B22,"")</f>
        <v/>
      </c>
      <c r="C23" s="34" t="str">
        <f>IF(     OR(ErrorInput!E22="",LEFT(ErrorInput!$C22,1)="#"),     "",     CONCATENATE(               CONCATENATE("[""",ErrorInput!E22,""", """,ErrorInput!F22,""", """,ErrorInput!G22,""", """,ErrorInput!H22,""", """,ErrorInput!I22,""", """,ErrorInput!J22,""", """,ErrorInput!K22,""", """,ErrorInput!L22,""", """,ErrorInput!M22,""", """,ErrorInput!N22,""", """,ErrorInput!O22,""", """,ErrorInput!P22,""", """),               CONCATENATE(ErrorInput!Q22,""", """,ErrorInput!R22,""", """,ErrorInput!S22,""", """,ErrorInput!T22,""", """,ErrorInput!U22,""", """,ErrorInput!V22,""", """,ErrorInput!W22,""", """,ErrorInput!X22,""", """,ErrorInput!Y22,""",""",ErrorInput!Z22,""", """,ErrorInput!AA22,""", """,ErrorInput!AB22,"""]",IF(ErrorInput!E23&lt;&gt;"",",",""))))</f>
        <v>["HIGHLEVEL COM. ERROR", "Check vehicle status", "Fahrzeugstatus prüfen", "Contr. stato veicolo", "Contr. cond. vehic.", "Comprobar el estado del vehículo", "Sjekk bil status", "Kontrollera fordon", "Tarkista auton tila", "Check vehicle status", "Check vehicle status",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4" spans="1:3" ht="12" customHeight="1">
      <c r="A24" t="str">
        <f>IF(AND(LEFT(ErrorInput!A23,1)&lt;&gt;"#",ErrorInput!A23&lt;&gt;"",ErrorInput!C23=""),ErrorInput!A23,"")</f>
        <v/>
      </c>
      <c r="B24" t="str">
        <f>IF(ErrorInput!B23&lt;&gt;"",ErrorInput!B23,"")</f>
        <v/>
      </c>
      <c r="C24" s="34" t="str">
        <f>IF(     OR(ErrorInput!E23="",LEFT(ErrorInput!$C23,1)="#"),     "",     CONCATENATE(               CONCATENATE("[""",ErrorInput!E23,""", """,ErrorInput!F23,""", """,ErrorInput!G23,""", """,ErrorInput!H23,""", """,ErrorInput!I23,""", """,ErrorInput!J23,""", """,ErrorInput!K23,""", """,ErrorInput!L23,""", """,ErrorInput!M23,""", """,ErrorInput!N23,""", """,ErrorInput!O23,""", """,ErrorInput!P23,""", """),               CONCATENATE(ErrorInput!Q23,""", """,ErrorInput!R23,""", """,ErrorInput!S23,""", """,ErrorInput!T23,""", """,ErrorInput!U23,""", """,ErrorInput!V23,""", """,ErrorInput!W23,""", """,ErrorInput!X23,""", """,ErrorInput!Y23,""",""",ErrorInput!Z23,""", """,ErrorInput!AA23,""", """,ErrorInput!AB23,"""]",IF(ErrorInput!E24&lt;&gt;"",",",""))))</f>
        <v>["EMERGENCY STOP ACTIV", "Pull emergency stop switch", "Notaus-Schalter ziehen", "Tirare il pulsante", "Tirrez le bouton", "Apretar el botón", "Trekk ut nødstopp bryter", "Dra ut nödstoppskontakten", "Vedä hätäpysäytyskytkin ulos", "Dugmeyi cekin", "Pociągnij wyłącznik awaryjny", "Pavelciet uz āru avārijas STOP pogu", "Потянуть аварийный выключатель", "Vytiahni núdzové tlačítko", "Vytáhni nouzové tlačítko", "緊急ボタンを引っ張って解除する", "De knop trekken", "Ištraukite avarinio sustabdymo mygtuką", "Povucite gumb", "Povlecite gumb", "Tõmba välja hädaseiskamis nupp","Pull emergency stop switch", "Pull emergency stop switch", "Desarmar botoneira de emergência"],</v>
      </c>
    </row>
    <row r="25" spans="1:3" ht="12" customHeight="1">
      <c r="A25" t="str">
        <f>IF(AND(LEFT(ErrorInput!A24,1)&lt;&gt;"#",ErrorInput!A24&lt;&gt;"",ErrorInput!C24=""),ErrorInput!A24,"")</f>
        <v/>
      </c>
      <c r="B25" t="str">
        <f>IF(ErrorInput!B24&lt;&gt;"",ErrorInput!B24,"")</f>
        <v/>
      </c>
      <c r="C25" s="34" t="str">
        <f>IF(     OR(ErrorInput!E24="",LEFT(ErrorInput!$C24,1)="#"),     "",     CONCATENATE(               CONCATENATE("[""",ErrorInput!E24,""", """,ErrorInput!F24,""", """,ErrorInput!G24,""", """,ErrorInput!H24,""", """,ErrorInput!I24,""", """,ErrorInput!J24,""", """,ErrorInput!K24,""", """,ErrorInput!L24,""", """,ErrorInput!M24,""", """,ErrorInput!N24,""", """,ErrorInput!O24,""", """,ErrorInput!P24,""", """),               CONCATENATE(ErrorInput!Q24,""", """,ErrorInput!R24,""", """,ErrorInput!S24,""", """,ErrorInput!T24,""", """,ErrorInput!U24,""", """,ErrorInput!V24,""", """,ErrorInput!W24,""", """,ErrorInput!X24,""", """,ErrorInput!Y24,""",""",ErrorInput!Z24,""", """,ErrorInput!AA24,""", """,ErrorInput!AB24,"""]",IF(ErrorInput!E25&lt;&gt;"",",",""))))</f>
        <v>["NO CAN COMMUNICATION", "Check plug connection ", "Fzg. Stecker prüfen", "Presa inserita?", "Controlez la fiche", "Comprobar conexión de la clavija", "Sjekk kontakt", "Kontrollera anslutn.", "Tarkista liitäntä", "Fis baglantisini kontrol edin", "Spr. wtyczke", "Parb. Spraudni", "Проверить разъём", "Skontrolujte zásuvku", "Kontrola konektoru", "Check plug connectn ", "Check plug connection ", "Patikrinkite jungtį", "Provjeri priključak", "Prev povezavo vtiča", "Kontrolli ühendust","Check plug connection ", "Check plug connection ", "Conector inserido?"],</v>
      </c>
    </row>
    <row r="26" spans="1:3" ht="12" customHeight="1">
      <c r="A26" t="str">
        <f>IF(AND(LEFT(ErrorInput!A25,1)&lt;&gt;"#",ErrorInput!A25&lt;&gt;"",ErrorInput!C25=""),ErrorInput!A25,"")</f>
        <v/>
      </c>
      <c r="B26" t="str">
        <f>IF(ErrorInput!B25&lt;&gt;"",ErrorInput!B25,"")</f>
        <v/>
      </c>
      <c r="C26" s="34" t="str">
        <f>IF(     OR(ErrorInput!E25="",LEFT(ErrorInput!$C25,1)="#"),     "",     CONCATENATE(               CONCATENATE("[""",ErrorInput!E25,""", """,ErrorInput!F25,""", """,ErrorInput!G25,""", """,ErrorInput!H25,""", """,ErrorInput!I25,""", """,ErrorInput!J25,""", """,ErrorInput!K25,""", """,ErrorInput!L25,""", """,ErrorInput!M25,""", """,ErrorInput!N25,""", """,ErrorInput!O25,""", """,ErrorInput!P25,""", """),               CONCATENATE(ErrorInput!Q25,""", """,ErrorInput!R25,""", """,ErrorInput!S25,""", """,ErrorInput!T25,""", """,ErrorInput!U25,""", """,ErrorInput!V25,""", """,ErrorInput!W25,""", """,ErrorInput!X25,""", """,ErrorInput!Y25,""",""",ErrorInput!Z25,""", """,ErrorInput!AA25,""", """,ErrorInput!AB25,"""]",IF(ErrorInput!E26&lt;&gt;"",",",""))))</f>
        <v>["TARGET VOLT MAX BAT ", "Check vehicle status", "Fahrzeugstatus prüfen", "Contr. stato veicolo", "Contr. cond. vehic.", "Comprobar el estado del vehículo", "Sjekk bil status", "Kontrollera fordon", "Tarkista auton tila", "Arac durumunu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7" spans="1:3" ht="12" customHeight="1">
      <c r="A27" t="str">
        <f>IF(AND(LEFT(ErrorInput!A26,1)&lt;&gt;"#",ErrorInput!A26&lt;&gt;"",ErrorInput!C26=""),ErrorInput!A26,"")</f>
        <v/>
      </c>
      <c r="B27" t="str">
        <f>IF(ErrorInput!B26&lt;&gt;"",ErrorInput!B26,"")</f>
        <v/>
      </c>
      <c r="C27" s="34" t="str">
        <f>IF(     OR(ErrorInput!E26="",LEFT(ErrorInput!$C26,1)="#"),     "",     CONCATENATE(               CONCATENATE("[""",ErrorInput!E26,""", """,ErrorInput!F26,""", """,ErrorInput!G26,""", """,ErrorInput!H26,""", """,ErrorInput!I26,""", """,ErrorInput!J26,""", """,ErrorInput!K26,""", """,ErrorInput!L26,""", """,ErrorInput!M26,""", """,ErrorInput!N26,""", """,ErrorInput!O26,""", """,ErrorInput!P26,""", """),               CONCATENATE(ErrorInput!Q26,""", """,ErrorInput!R26,""", """,ErrorInput!S26,""", """,ErrorInput!T26,""", """,ErrorInput!U26,""", """,ErrorInput!V26,""", """,ErrorInput!W26,""", """,ErrorInput!X26,""", """,ErrorInput!Y26,""",""",ErrorInput!Z26,""", """,ErrorInput!AA26,""", """,ErrorInput!AB26,"""]",IF(ErrorInput!E27&lt;&gt;"",",",""))))</f>
        <v>["TARGET VOLT UNAVAILB",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8" spans="1:3" ht="12" customHeight="1">
      <c r="A28" t="str">
        <f>IF(AND(LEFT(ErrorInput!A27,1)&lt;&gt;"#",ErrorInput!A27&lt;&gt;"",ErrorInput!C27=""),ErrorInput!A27,"")</f>
        <v/>
      </c>
      <c r="B28" t="str">
        <f>IF(ErrorInput!B27&lt;&gt;"",ErrorInput!B27,"")</f>
        <v/>
      </c>
      <c r="C28" s="34" t="str">
        <f>IF(     OR(ErrorInput!E27="",LEFT(ErrorInput!$C27,1)="#"),     "",     CONCATENATE(               CONCATENATE("[""",ErrorInput!E27,""", """,ErrorInput!F27,""", """,ErrorInput!G27,""", """,ErrorInput!H27,""", """,ErrorInput!I27,""", """,ErrorInput!J27,""", """,ErrorInput!K27,""", """,ErrorInput!L27,""", """,ErrorInput!M27,""", """,ErrorInput!N27,""", """,ErrorInput!O27,""", """,ErrorInput!P27,""", """),               CONCATENATE(ErrorInput!Q27,""", """,ErrorInput!R27,""", """,ErrorInput!S27,""", """,ErrorInput!T27,""", """,ErrorInput!U27,""", """,ErrorInput!V27,""", """,ErrorInput!W27,""", """,ErrorInput!X27,""", """,ErrorInput!Y27,""",""",ErrorInput!Z27,""", """,ErrorInput!AA27,""", """,ErrorInput!AB27,"""]",IF(ErrorInput!E28&lt;&gt;"",",",""))))</f>
        <v>["PERMISSION TIMEOUT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9" spans="1:3" ht="12" customHeight="1">
      <c r="A29" t="str">
        <f>IF(AND(LEFT(ErrorInput!A28,1)&lt;&gt;"#",ErrorInput!A28&lt;&gt;"",ErrorInput!C28=""),ErrorInput!A28,"")</f>
        <v/>
      </c>
      <c r="B29" t="str">
        <f>IF(ErrorInput!B28&lt;&gt;"",ErrorInput!B28,"")</f>
        <v/>
      </c>
      <c r="C29" s="34" t="str">
        <f>IF(     OR(ErrorInput!E28="",LEFT(ErrorInput!$C28,1)="#"),     "",     CONCATENATE(               CONCATENATE("[""",ErrorInput!E28,""", """,ErrorInput!F28,""", """,ErrorInput!G28,""", """,ErrorInput!H28,""", """,ErrorInput!I28,""", """,ErrorInput!J28,""", """,ErrorInput!K28,""", """,ErrorInput!L28,""", """,ErrorInput!M28,""", """,ErrorInput!N28,""", """,ErrorInput!O28,""", """,ErrorInput!P28,""", """),               CONCATENATE(ErrorInput!Q28,""", """,ErrorInput!R28,""", """,ErrorInput!S28,""", """,ErrorInput!T28,""", """,ErrorInput!U28,""", """,ErrorInput!V28,""", """,ErrorInput!W28,""", """,ErrorInput!X28,""", """,ErrorInput!Y28,""",""",ErrorInput!Z28,""", """,ErrorInput!AA28,""", """,ErrorInput!AB28,"""]",IF(ErrorInput!E29&lt;&gt;"",",",""))))</f>
        <v>["VEHICLE RELAY CLOSED",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0" spans="1:3" ht="12" customHeight="1">
      <c r="A30" t="str">
        <f>IF(AND(LEFT(ErrorInput!A29,1)&lt;&gt;"#",ErrorInput!A29&lt;&gt;"",ErrorInput!C29=""),ErrorInput!A29,"")</f>
        <v/>
      </c>
      <c r="B30" t="str">
        <f>IF(ErrorInput!B29&lt;&gt;"",ErrorInput!B29,"")</f>
        <v/>
      </c>
      <c r="C30" s="34" t="str">
        <f>IF(     OR(ErrorInput!E29="",LEFT(ErrorInput!$C29,1)="#"),     "",     CONCATENATE(               CONCATENATE("[""",ErrorInput!E29,""", """,ErrorInput!F29,""", """,ErrorInput!G29,""", """,ErrorInput!H29,""", """,ErrorInput!I29,""", """,ErrorInput!J29,""", """,ErrorInput!K29,""", """,ErrorInput!L29,""", """,ErrorInput!M29,""", """,ErrorInput!N29,""", """,ErrorInput!O29,""", """,ErrorInput!P29,""", """),               CONCATENATE(ErrorInput!Q29,""", """,ErrorInput!R29,""", """,ErrorInput!S29,""", """,ErrorInput!T29,""", """,ErrorInput!U29,""", """,ErrorInput!V29,""", """,ErrorInput!W29,""", """,ErrorInput!X29,""", """,ErrorInput!Y29,""",""",ErrorInput!Z29,""", """,ErrorInput!AA29,""", """,ErrorInput!AB29,"""]",IF(ErrorInput!E30&lt;&gt;"",",",""))))</f>
        <v>["SWITCH EV BATTERY ON",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1" spans="1:3" ht="12" customHeight="1">
      <c r="A31" t="str">
        <f>IF(AND(LEFT(ErrorInput!A30,1)&lt;&gt;"#",ErrorInput!A30&lt;&gt;"",ErrorInput!C30=""),ErrorInput!A30,"")</f>
        <v/>
      </c>
      <c r="B31" t="str">
        <f>IF(ErrorInput!B30&lt;&gt;"",ErrorInput!B30,"")</f>
        <v/>
      </c>
      <c r="C31" s="34" t="str">
        <f>IF(     OR(ErrorInput!E30="",LEFT(ErrorInput!$C30,1)="#"),     "",     CONCATENATE(               CONCATENATE("[""",ErrorInput!E30,""", """,ErrorInput!F30,""", """,ErrorInput!G30,""", """,ErrorInput!H30,""", """,ErrorInput!I30,""", """,ErrorInput!J30,""", """,ErrorInput!K30,""", """,ErrorInput!L30,""", """,ErrorInput!M30,""", """,ErrorInput!N30,""", """,ErrorInput!O30,""", """,ErrorInput!P30,""", """),               CONCATENATE(ErrorInput!Q30,""", """,ErrorInput!R30,""", """,ErrorInput!S30,""", """,ErrorInput!T30,""", """,ErrorInput!U30,""", """,ErrorInput!V30,""", """,ErrorInput!W30,""", """,ErrorInput!X30,""", """,ErrorInput!Y30,""",""",ErrorInput!Z30,""", """,ErrorInput!AA30,""", """,ErrorInput!AB30,"""]",IF(ErrorInput!E31&lt;&gt;"",",",""))))</f>
        <v>["TIMEOUT CURRENT CMD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2" spans="1:3" ht="12" customHeight="1">
      <c r="A32" t="str">
        <f>IF(AND(LEFT(ErrorInput!A31,1)&lt;&gt;"#",ErrorInput!A31&lt;&gt;"",ErrorInput!C31=""),ErrorInput!A31,"")</f>
        <v/>
      </c>
      <c r="B32" t="str">
        <f>IF(ErrorInput!B31&lt;&gt;"",ErrorInput!B31,"")</f>
        <v/>
      </c>
      <c r="C32" s="34" t="str">
        <f>IF(     OR(ErrorInput!E31="",LEFT(ErrorInput!$C31,1)="#"),     "",     CONCATENATE(               CONCATENATE("[""",ErrorInput!E31,""", """,ErrorInput!F31,""", """,ErrorInput!G31,""", """,ErrorInput!H31,""", """,ErrorInput!I31,""", """,ErrorInput!J31,""", """,ErrorInput!K31,""", """,ErrorInput!L31,""", """,ErrorInput!M31,""", """,ErrorInput!N31,""", """,ErrorInput!O31,""", """,ErrorInput!P31,""", """),               CONCATENATE(ErrorInput!Q31,""", """,ErrorInput!R31,""", """,ErrorInput!S31,""", """,ErrorInput!T31,""", """,ErrorInput!U31,""", """,ErrorInput!V31,""", """,ErrorInput!W31,""", """,ErrorInput!X31,""", """,ErrorInput!Y31,""",""",ErrorInput!Z31,""", """,ErrorInput!AA31,""", """,ErrorInput!AB31,"""]",IF(ErrorInput!E32&lt;&gt;"",",",""))))</f>
        <v>["TIMEOUT EV SHUTDOWN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3" spans="1:3" ht="12" customHeight="1">
      <c r="A33" t="str">
        <f>IF(AND(LEFT(ErrorInput!A32,1)&lt;&gt;"#",ErrorInput!A32&lt;&gt;"",ErrorInput!C32=""),ErrorInput!A32,"")</f>
        <v/>
      </c>
      <c r="B33" t="str">
        <f>IF(ErrorInput!B32&lt;&gt;"",ErrorInput!B32,"")</f>
        <v/>
      </c>
      <c r="C33" s="34" t="str">
        <f>IF(     OR(ErrorInput!E32="",LEFT(ErrorInput!$C32,1)="#"),     "",     CONCATENATE(               CONCATENATE("[""",ErrorInput!E32,""", """,ErrorInput!F32,""", """,ErrorInput!G32,""", """,ErrorInput!H32,""", """,ErrorInput!I32,""", """,ErrorInput!J32,""", """,ErrorInput!K32,""", """,ErrorInput!L32,""", """,ErrorInput!M32,""", """,ErrorInput!N32,""", """,ErrorInput!O32,""", """,ErrorInput!P32,""", """),               CONCATENATE(ErrorInput!Q32,""", """,ErrorInput!R32,""", """,ErrorInput!S32,""", """,ErrorInput!T32,""", """,ErrorInput!U32,""", """,ErrorInput!V32,""", """,ErrorInput!W32,""", """,ErrorInput!X32,""", """,ErrorInput!Y32,""",""",ErrorInput!Z32,""", """,ErrorInput!AA32,""", """,ErrorInput!AB32,"""]",IF(ErrorInput!E33&lt;&gt;"",",",""))))</f>
        <v>["EV CONTROL COMMUNIC.",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4" spans="1:3" ht="12" customHeight="1">
      <c r="A34" t="str">
        <f>IF(AND(LEFT(ErrorInput!A33,1)&lt;&gt;"#",ErrorInput!A33&lt;&gt;"",ErrorInput!C33=""),ErrorInput!A33,"")</f>
        <v/>
      </c>
      <c r="B34" t="str">
        <f>IF(ErrorInput!B33&lt;&gt;"",ErrorInput!B33,"")</f>
        <v/>
      </c>
      <c r="C34" s="34" t="str">
        <f>IF(     OR(ErrorInput!E33="",LEFT(ErrorInput!$C33,1)="#"),     "",     CONCATENATE(               CONCATENATE("[""",ErrorInput!E33,""", """,ErrorInput!F33,""", """,ErrorInput!G33,""", """,ErrorInput!H33,""", """,ErrorInput!I33,""", """,ErrorInput!J33,""", """,ErrorInput!K33,""", """,ErrorInput!L33,""", """,ErrorInput!M33,""", """,ErrorInput!N33,""", """,ErrorInput!O33,""", """,ErrorInput!P33,""", """),               CONCATENATE(ErrorInput!Q33,""", """,ErrorInput!R33,""", """,ErrorInput!S33,""", """,ErrorInput!T33,""", """,ErrorInput!U33,""", """,ErrorInput!V33,""", """,ErrorInput!W33,""", """,ErrorInput!X33,""", """,ErrorInput!Y33,""",""",ErrorInput!Z33,""", """,ErrorInput!AA33,""", """,ErrorInput!AB33,"""]",IF(ErrorInput!E34&lt;&gt;"",",",""))))</f>
        <v>["EV CHARGING PERMISSN", "Check vehicle status", "Fahrzeugstatus prüfen", "Contr. stato veicolo", "Contr. cond. vehic.", "Comprobar el estado del vehículo", "Sjekk bil status", "Kontrollera fordon", "Tarkista auton tila", "Arac durunumunu kontrol edin", "Spr. status auta", "Parbaudit auto", "", "Skontr. status auta", "Zkontr. stav auta", "Check vehicle status", "Auto status controleren", "Tikrinti elektromob", "Provjeri vozilo", "Prev stanje vozila", "Kontrollige auto","Check vehicle status", "Check vehicle status", "Ver. estado veículo"],</v>
      </c>
    </row>
    <row r="35" spans="1:3" ht="12" customHeight="1">
      <c r="A35" t="str">
        <f>IF(AND(LEFT(ErrorInput!A34,1)&lt;&gt;"#",ErrorInput!A34&lt;&gt;"",ErrorInput!C34=""),ErrorInput!A34,"")</f>
        <v/>
      </c>
      <c r="B35" t="str">
        <f>IF(ErrorInput!B34&lt;&gt;"",ErrorInput!B34,"")</f>
        <v/>
      </c>
      <c r="C35" s="34" t="str">
        <f>IF(     OR(ErrorInput!E34="",LEFT(ErrorInput!$C34,1)="#"),     "",     CONCATENATE(               CONCATENATE("[""",ErrorInput!E34,""", """,ErrorInput!F34,""", """,ErrorInput!G34,""", """,ErrorInput!H34,""", """,ErrorInput!I34,""", """,ErrorInput!J34,""", """,ErrorInput!K34,""", """,ErrorInput!L34,""", """,ErrorInput!M34,""", """,ErrorInput!N34,""", """,ErrorInput!O34,""", """,ErrorInput!P34,""", """),               CONCATENATE(ErrorInput!Q34,""", """,ErrorInput!R34,""", """,ErrorInput!S34,""", """,ErrorInput!T34,""", """,ErrorInput!U34,""", """,ErrorInput!V34,""", """,ErrorInput!W34,""", """,ErrorInput!X34,""", """,ErrorInput!Y34,""",""",ErrorInput!Z34,""", """,ErrorInput!AA34,""", """,ErrorInput!AB34,"""]",IF(ErrorInput!E35&lt;&gt;"",",",""))))</f>
        <v>["EV CAN FAULT FLAGS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6" spans="1:3" ht="12" customHeight="1">
      <c r="A36" t="str">
        <f>IF(AND(LEFT(ErrorInput!A35,1)&lt;&gt;"#",ErrorInput!A35&lt;&gt;"",ErrorInput!C35=""),ErrorInput!A35,"")</f>
        <v/>
      </c>
      <c r="B36" t="str">
        <f>IF(ErrorInput!B35&lt;&gt;"",ErrorInput!B35,"")</f>
        <v/>
      </c>
      <c r="C36" s="34" t="str">
        <f>IF(     OR(ErrorInput!E35="",LEFT(ErrorInput!$C35,1)="#"),     "",     CONCATENATE(               CONCATENATE("[""",ErrorInput!E35,""", """,ErrorInput!F35,""", """,ErrorInput!G35,""", """,ErrorInput!H35,""", """,ErrorInput!I35,""", """,ErrorInput!J35,""", """,ErrorInput!K35,""", """,ErrorInput!L35,""", """,ErrorInput!M35,""", """,ErrorInput!N35,""", """,ErrorInput!O35,""", """,ErrorInput!P35,""", """),               CONCATENATE(ErrorInput!Q35,""", """,ErrorInput!R35,""", """,ErrorInput!S35,""", """,ErrorInput!T35,""", """,ErrorInput!U35,""", """,ErrorInput!V35,""", """,ErrorInput!W35,""", """,ErrorInput!X35,""", """,ErrorInput!Y35,""",""",ErrorInput!Z35,""", """,ErrorInput!AA35,""", """,ErrorInput!AB35,"""]",IF(ErrorInput!E36&lt;&gt;"",",",""))))</f>
        <v>["EV CAN CURRENT RANGE",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7" spans="1:3" ht="12" customHeight="1">
      <c r="A37" t="str">
        <f>IF(AND(LEFT(ErrorInput!A36,1)&lt;&gt;"#",ErrorInput!A36&lt;&gt;"",ErrorInput!C36=""),ErrorInput!A36,"")</f>
        <v/>
      </c>
      <c r="B37" t="str">
        <f>IF(ErrorInput!B36&lt;&gt;"",ErrorInput!B36,"")</f>
        <v/>
      </c>
      <c r="C37" s="34" t="str">
        <f>IF(     OR(ErrorInput!E36="",LEFT(ErrorInput!$C36,1)="#"),     "",     CONCATENATE(               CONCATENATE("[""",ErrorInput!E36,""", """,ErrorInput!F36,""", """,ErrorInput!G36,""", """,ErrorInput!H36,""", """,ErrorInput!I36,""", """,ErrorInput!J36,""", """,ErrorInput!K36,""", """,ErrorInput!L36,""", """,ErrorInput!M36,""", """,ErrorInput!N36,""", """,ErrorInput!O36,""", """,ErrorInput!P36,""", """),               CONCATENATE(ErrorInput!Q36,""", """,ErrorInput!R36,""", """,ErrorInput!S36,""", """,ErrorInput!T36,""", """,ErrorInput!U36,""", """,ErrorInput!V36,""", """,ErrorInput!W36,""", """,ErrorInput!X36,""", """,ErrorInput!Y36,""",""",ErrorInput!Z36,""", """,ErrorInput!AA36,""", """,ErrorInput!AB36,"""]",IF(ErrorInput!E37&lt;&gt;"",",",""))))</f>
        <v>["EV CAN VOLTAGE RANGE",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8" spans="1:3" ht="12" customHeight="1">
      <c r="A38" t="str">
        <f>IF(AND(LEFT(ErrorInput!A37,1)&lt;&gt;"#",ErrorInput!A37&lt;&gt;"",ErrorInput!C37=""),ErrorInput!A37,"")</f>
        <v/>
      </c>
      <c r="B38" t="str">
        <f>IF(ErrorInput!B37&lt;&gt;"",ErrorInput!B37,"")</f>
        <v/>
      </c>
      <c r="C38" s="34" t="str">
        <f>IF(     OR(ErrorInput!E37="",LEFT(ErrorInput!$C37,1)="#"),     "",     CONCATENATE(               CONCATENATE("[""",ErrorInput!E37,""", """,ErrorInput!F37,""", """,ErrorInput!G37,""", """,ErrorInput!H37,""", """,ErrorInput!I37,""", """,ErrorInput!J37,""", """,ErrorInput!K37,""", """,ErrorInput!L37,""", """,ErrorInput!M37,""", """,ErrorInput!N37,""", """,ErrorInput!O37,""", """,ErrorInput!P37,""", """),               CONCATENATE(ErrorInput!Q37,""", """,ErrorInput!R37,""", """,ErrorInput!S37,""", """,ErrorInput!T37,""", """,ErrorInput!U37,""", """,ErrorInput!V37,""", """,ErrorInput!W37,""", """,ErrorInput!X37,""", """,ErrorInput!Y37,""",""",ErrorInput!Z37,""", """,ErrorInput!AA37,""", """,ErrorInput!AB37,"""]",IF(ErrorInput!E38&lt;&gt;"",",",""))))</f>
        <v>["EV CAN SHIFT LEVER  ", "Vehicle not in P", "Fzg. nicht in P", "Veicolo non in P", "Vehicule pas en P", "El vehículo no se encuentra en posición P", "Bil ikke i P", "Fordon ej parkerat", "Auto ei pysäköity", "Arac vitesi P konumunda degil", "Auto nie jest w P", "Auto nav P režima", "Авто не в режиме  P", "Zaradte stupen P ", "Zaradte stupen P", "Vehicle not in P", "Auto niet in P", "", "Vozilo u brzini", "Vozilo ni v 'P'", "Auto ei ole P asend.","Vehicle not in P", "Vehicle not in P", "Veícu. nao está em P"],</v>
      </c>
    </row>
    <row r="39" spans="1:3" ht="12" customHeight="1">
      <c r="A39" t="str">
        <f>IF(AND(LEFT(ErrorInput!A38,1)&lt;&gt;"#",ErrorInput!A38&lt;&gt;"",ErrorInput!C38=""),ErrorInput!A38,"")</f>
        <v/>
      </c>
      <c r="B39" t="str">
        <f>IF(ErrorInput!B38&lt;&gt;"",ErrorInput!B38,"")</f>
        <v/>
      </c>
      <c r="C39" s="34" t="str">
        <f>IF(     OR(ErrorInput!E38="",LEFT(ErrorInput!$C38,1)="#"),     "",     CONCATENATE(               CONCATENATE("[""",ErrorInput!E38,""", """,ErrorInput!F38,""", """,ErrorInput!G38,""", """,ErrorInput!H38,""", """,ErrorInput!I38,""", """,ErrorInput!J38,""", """,ErrorInput!K38,""", """,ErrorInput!L38,""", """,ErrorInput!M38,""", """,ErrorInput!N38,""", """,ErrorInput!O38,""", """,ErrorInput!P38,""", """),               CONCATENATE(ErrorInput!Q38,""", """,ErrorInput!R38,""", """,ErrorInput!S38,""", """,ErrorInput!T38,""", """,ErrorInput!U38,""", """,ErrorInput!V38,""", """,ErrorInput!W38,""", """,ErrorInput!X38,""", """,ErrorInput!Y38,""",""",ErrorInput!Z38,""", """,ErrorInput!AA38,""", """,ErrorInput!AB38,"""]",IF(ErrorInput!E39&lt;&gt;"",",",""))))</f>
        <v>["RELAIS WELDED",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0" spans="1:3" ht="12" customHeight="1">
      <c r="A40" t="str">
        <f>IF(AND(LEFT(ErrorInput!A39,1)&lt;&gt;"#",ErrorInput!A39&lt;&gt;"",ErrorInput!C39=""),ErrorInput!A39,"")</f>
        <v/>
      </c>
      <c r="B40" t="str">
        <f>IF(ErrorInput!B39&lt;&gt;"",ErrorInput!B39,"")</f>
        <v/>
      </c>
      <c r="C40" s="34" t="str">
        <f>IF(     OR(ErrorInput!E39="",LEFT(ErrorInput!$C39,1)="#"),     "",     CONCATENATE(               CONCATENATE("[""",ErrorInput!E39,""", """,ErrorInput!F39,""", """,ErrorInput!G39,""", """,ErrorInput!H39,""", """,ErrorInput!I39,""", """,ErrorInput!J39,""", """,ErrorInput!K39,""", """,ErrorInput!L39,""", """,ErrorInput!M39,""", """,ErrorInput!N39,""", """,ErrorInput!O39,""", """,ErrorInput!P39,""", """),               CONCATENATE(ErrorInput!Q39,""", """,ErrorInput!R39,""", """,ErrorInput!S39,""", """,ErrorInput!T39,""", """,ErrorInput!U39,""", """,ErrorInput!V39,""", """,ErrorInput!W39,""", """,ErrorInput!X39,""", """,ErrorInput!Y39,""",""",ErrorInput!Z39,""", """,ErrorInput!AA39,""", """,ErrorInput!AB39,"""]",IF(ErrorInput!E40&lt;&gt;"",",",""))))</f>
        <v>["UNEXP SESSION STOP  ", "EV Sequence Error", "Unerw. Abbruch Fzg. ", "Errore veicolo", "Erreur du vehicule", "Error de secuencia del VE", "Lading avbrutt", "laddning avbruten", "Lataus keskeytyi", "E-arac siralanim hatasi", "Blad pojazdu", "Auto kluda", "Ошибка авто.", "Chyba vozidla", "Chyba vozidla", "EV Sequence Error", "Onverwachte uitschakeling auto", "EV sekos klaida", "Greška EV vozila", "EV napaka zaporedja", "Laad. katkestatud","EV Sequence Error", "EV Sequence Error", "Erro do veículo"],</v>
      </c>
    </row>
    <row r="41" spans="1:3" ht="12" customHeight="1">
      <c r="A41" t="str">
        <f>IF(AND(LEFT(ErrorInput!A40,1)&lt;&gt;"#",ErrorInput!A40&lt;&gt;"",ErrorInput!C40=""),ErrorInput!A40,"")</f>
        <v/>
      </c>
      <c r="B41" t="str">
        <f>IF(ErrorInput!B40&lt;&gt;"",ErrorInput!B40,"")</f>
        <v/>
      </c>
      <c r="C41" s="34" t="str">
        <f>IF(     OR(ErrorInput!E40="",LEFT(ErrorInput!$C40,1)="#"),     "",     CONCATENATE(               CONCATENATE("[""",ErrorInput!E40,""", """,ErrorInput!F40,""", """,ErrorInput!G40,""", """,ErrorInput!H40,""", """,ErrorInput!I40,""", """,ErrorInput!J40,""", """,ErrorInput!K40,""", """,ErrorInput!L40,""", """,ErrorInput!M40,""", """,ErrorInput!N40,""", """,ErrorInput!O40,""", """,ErrorInput!P40,""", """),               CONCATENATE(ErrorInput!Q40,""", """,ErrorInput!R40,""", """,ErrorInput!S40,""", """,ErrorInput!T40,""", """,ErrorInput!U40,""", """,ErrorInput!V40,""", """,ErrorInput!W40,""", """,ErrorInput!X40,""", """,ErrorInput!Y40,""",""",ErrorInput!Z40,""", """,ErrorInput!AA40,""", """,ErrorInput!AB40,"""]",IF(ErrorInput!E41&lt;&gt;"",",",""))))</f>
        <v>["PP RESISTOR FAILURE ", "Check cable", "Ladekabel prüfen", "Controllare cavo", "Controlez le cable", "Comprobar el cable", "Sjekk kabel", "Kontrollera kabel", "Tarkista johto", "Kabloyu kontrol edin", "Spr. Przewód", "Parbaudit kabeli", "Проверить кабель", "Skontr. kábel", "Zkontr. kabel", "Check cable", "Laadkabel controleren", "Tikrinti įkr kabelį", "Provjeri kabel", "Preverite kabel", "kontrolli kaablit","Check cable", "Check cable", "Verifique o cabo"],</v>
      </c>
    </row>
    <row r="42" spans="1:3" ht="12" customHeight="1">
      <c r="A42" t="str">
        <f>IF(AND(LEFT(ErrorInput!A41,1)&lt;&gt;"#",ErrorInput!A41&lt;&gt;"",ErrorInput!C41=""),ErrorInput!A41,"")</f>
        <v/>
      </c>
      <c r="B42" t="str">
        <f>IF(ErrorInput!B41&lt;&gt;"",ErrorInput!B41,"")</f>
        <v/>
      </c>
      <c r="C42" s="34" t="str">
        <f>IF(     OR(ErrorInput!E41="",LEFT(ErrorInput!$C41,1)="#"),     "",     CONCATENATE(               CONCATENATE("[""",ErrorInput!E41,""", """,ErrorInput!F41,""", """,ErrorInput!G41,""", """,ErrorInput!H41,""", """,ErrorInput!I41,""", """,ErrorInput!J41,""", """,ErrorInput!K41,""", """,ErrorInput!L41,""", """,ErrorInput!M41,""", """,ErrorInput!N41,""", """,ErrorInput!O41,""", """,ErrorInput!P41,""", """),               CONCATENATE(ErrorInput!Q41,""", """,ErrorInput!R41,""", """,ErrorInput!S41,""", """,ErrorInput!T41,""", """,ErrorInput!U41,""", """,ErrorInput!V41,""", """,ErrorInput!W41,""", """,ErrorInput!X41,""", """,ErrorInput!Y41,""",""",ErrorInput!Z41,""", """,ErrorInput!AA41,""", """,ErrorInput!AB41,"""]",IF(ErrorInput!E42&lt;&gt;"",",",""))))</f>
        <v>["PU TEMPERATURE FAIL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3" spans="1:3" ht="12" customHeight="1">
      <c r="A43" t="str">
        <f>IF(AND(LEFT(ErrorInput!A42,1)&lt;&gt;"#",ErrorInput!A42&lt;&gt;"",ErrorInput!C42=""),ErrorInput!A42,"")</f>
        <v/>
      </c>
      <c r="B43" t="str">
        <f>IF(ErrorInput!B42&lt;&gt;"",ErrorInput!B42,"")</f>
        <v/>
      </c>
      <c r="C43" s="34" t="str">
        <f>IF(     OR(ErrorInput!E42="",LEFT(ErrorInput!$C42,1)="#"),     "",     CONCATENATE(               CONCATENATE("[""",ErrorInput!E42,""", """,ErrorInput!F42,""", """,ErrorInput!G42,""", """,ErrorInput!H42,""", """,ErrorInput!I42,""", """,ErrorInput!J42,""", """,ErrorInput!K42,""", """,ErrorInput!L42,""", """,ErrorInput!M42,""", """,ErrorInput!N42,""", """,ErrorInput!O42,""", """,ErrorInput!P42,""", """),               CONCATENATE(ErrorInput!Q42,""", """,ErrorInput!R42,""", """,ErrorInput!S42,""", """,ErrorInput!T42,""", """,ErrorInput!U42,""", """,ErrorInput!V42,""", """,ErrorInput!W42,""", """,ErrorInput!X42,""", """,ErrorInput!Y42,""",""",ErrorInput!Z42,""", """,ErrorInput!AA42,""", """,ErrorInput!AB42,"""]",IF(ErrorInput!E43&lt;&gt;"",",",""))))</f>
        <v>["RCD CIRCUIT TRIPPED ", "Switch on RCD", "FI einschalten", "Alzare differenziale", "Activez differentiel", "Switch on RCD", "Switch on RCD", "Switch on RCD", "Switch on RCD", "RCD'yi acin", "Wlacz RCD", "Parslegt uz RCD", "Переключить на RCD", "Zapnite RCD", "Zapnete RCD", "Switch on RCD", "FI inschakelen", "Įjungti RCD", "Uključi RCD", "Vklop RCD", "lülita sisse RCD","Switch on RCD", "Switch on RCD", "Rearmar disjuntor diferencial"],</v>
      </c>
    </row>
    <row r="44" spans="1:3" ht="12" customHeight="1">
      <c r="A44" t="str">
        <f>IF(AND(LEFT(ErrorInput!A43,1)&lt;&gt;"#",ErrorInput!A43&lt;&gt;"",ErrorInput!C43=""),ErrorInput!A43,"")</f>
        <v/>
      </c>
      <c r="B44" t="str">
        <f>IF(ErrorInput!B43&lt;&gt;"",ErrorInput!B43,"")</f>
        <v/>
      </c>
      <c r="C44" s="34" t="str">
        <f>IF(     OR(ErrorInput!E43="",LEFT(ErrorInput!$C43,1)="#"),     "",     CONCATENATE(               CONCATENATE("[""",ErrorInput!E43,""", """,ErrorInput!F43,""", """,ErrorInput!G43,""", """,ErrorInput!H43,""", """,ErrorInput!I43,""", """,ErrorInput!J43,""", """,ErrorInput!K43,""", """,ErrorInput!L43,""", """,ErrorInput!M43,""", """,ErrorInput!N43,""", """,ErrorInput!O43,""", """,ErrorInput!P43,""", """),               CONCATENATE(ErrorInput!Q43,""", """,ErrorInput!R43,""", """,ErrorInput!S43,""", """,ErrorInput!T43,""", """,ErrorInput!U43,""", """,ErrorInput!V43,""", """,ErrorInput!W43,""", """,ErrorInput!X43,""", """,ErrorInput!Y43,""",""",ErrorInput!Z43,""", """,ErrorInput!AA43,""", """,ErrorInput!AB43,"""]",IF(ErrorInput!E44&lt;&gt;"",",",""))))</f>
        <v>["CB CIRCUIT TRIPPED  ", "Switch on CB", "LS einschalten", "Alzare differenziale", "Activez differentiel", "Switch on CB", "Switch on CB", "Switch on CB", "Switch on CB", "CB'yi acin", "Wlacz CB ", "Parslegt uz CB", "Переключить на CB", "Zapnite istic", "Zapnete jistic", "Switch on CB", "LS inschakelen", "Įjungti CB", "Uključi prekidač", "Vklop CB", "lülita sisse CB","Switch on CB", "Switch on CB", "Rearmar disjuntor"],</v>
      </c>
    </row>
    <row r="45" spans="1:3" ht="12" customHeight="1">
      <c r="A45" t="str">
        <f>IF(AND(LEFT(ErrorInput!A44,1)&lt;&gt;"#",ErrorInput!A44&lt;&gt;"",ErrorInput!C44=""),ErrorInput!A44,"")</f>
        <v/>
      </c>
      <c r="B45" t="str">
        <f>IF(ErrorInput!B44&lt;&gt;"",ErrorInput!B44,"")</f>
        <v/>
      </c>
      <c r="C45" s="34" t="str">
        <f>IF(     OR(ErrorInput!E44="",LEFT(ErrorInput!$C44,1)="#"),     "",     CONCATENATE(               CONCATENATE("[""",ErrorInput!E44,""", """,ErrorInput!F44,""", """,ErrorInput!G44,""", """,ErrorInput!H44,""", """,ErrorInput!I44,""", """,ErrorInput!J44,""", """,ErrorInput!K44,""", """,ErrorInput!L44,""", """,ErrorInput!M44,""", """,ErrorInput!N44,""", """,ErrorInput!O44,""", """,ErrorInput!P44,""", """),               CONCATENATE(ErrorInput!Q44,""", """,ErrorInput!R44,""", """,ErrorInput!S44,""", """,ErrorInput!T44,""", """,ErrorInput!U44,""", """,ErrorInput!V44,""", """,ErrorInput!W44,""", """,ErrorInput!X44,""", """,ErrorInput!Y44,""",""",ErrorInput!Z44,""", """,ErrorInput!AA44,""", """,ErrorInput!AB44,"""]",IF(ErrorInput!E45&lt;&gt;"",",",""))))</f>
        <v>["DC RELAIS ERROR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6" spans="1:3" ht="12" customHeight="1">
      <c r="A46" t="str">
        <f>IF(AND(LEFT(ErrorInput!A45,1)&lt;&gt;"#",ErrorInput!A45&lt;&gt;"",ErrorInput!C45=""),ErrorInput!A45,"")</f>
        <v/>
      </c>
      <c r="B46" t="str">
        <f>IF(ErrorInput!B45&lt;&gt;"",ErrorInput!B45,"")</f>
        <v/>
      </c>
      <c r="C46" s="34" t="str">
        <f>IF(     OR(ErrorInput!E45="",LEFT(ErrorInput!$C45,1)="#"),     "",     CONCATENATE(               CONCATENATE("[""",ErrorInput!E45,""", """,ErrorInput!F45,""", """,ErrorInput!G45,""", """,ErrorInput!H45,""", """,ErrorInput!I45,""", """,ErrorInput!J45,""", """,ErrorInput!K45,""", """,ErrorInput!L45,""", """,ErrorInput!M45,""", """,ErrorInput!N45,""", """,ErrorInput!O45,""", """,ErrorInput!P45,""", """),               CONCATENATE(ErrorInput!Q45,""", """,ErrorInput!R45,""", """,ErrorInput!S45,""", """,ErrorInput!T45,""", """,ErrorInput!U45,""", """,ErrorInput!V45,""", """,ErrorInput!W45,""", """,ErrorInput!X45,""", """,ErrorInput!Y45,""",""",ErrorInput!Z45,""", """,ErrorInput!AA45,""", """,ErrorInput!AB45,"""]",IF(ErrorInput!E46&lt;&gt;"",",",""))))</f>
        <v>["AUX RELAIS ERROR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7" spans="1:3" ht="12" customHeight="1">
      <c r="A47" t="str">
        <f>IF(AND(LEFT(ErrorInput!A46,1)&lt;&gt;"#",ErrorInput!A46&lt;&gt;"",ErrorInput!C46=""),ErrorInput!A46,"")</f>
        <v/>
      </c>
      <c r="B47" t="str">
        <f>IF(ErrorInput!B46&lt;&gt;"",ErrorInput!B46,"")</f>
        <v>]</v>
      </c>
    </row>
    <row r="48" spans="1:3" ht="12" customHeight="1"/>
  </sheetData>
  <pageMargins left="0.78749999999999998" right="0.78749999999999998" top="0.98402777777777795" bottom="0.9840277777777779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75" zoomScaleNormal="75" workbookViewId="0">
      <selection activeCell="F6" sqref="F6"/>
    </sheetView>
  </sheetViews>
  <sheetFormatPr defaultColWidth="10" defaultRowHeight="12.75"/>
  <cols>
    <col min="1" max="1" width="22.28515625" customWidth="1"/>
    <col min="2" max="2" width="34.140625" style="37" customWidth="1"/>
  </cols>
  <sheetData>
    <row r="1" spans="1:7" ht="13.5" customHeight="1">
      <c r="B1" s="37" t="s">
        <v>2775</v>
      </c>
      <c r="C1" s="38">
        <f>IF(B1=D1, 0, IF(B1=E1, 1, IF(B1=F1, 2, IF(B1=G1, 3, 0))))</f>
        <v>0</v>
      </c>
      <c r="D1" t="str">
        <f>TRIM(SUBSTITUTE(ErrorInput!F4, "Kommentar", ""))</f>
        <v>English comment</v>
      </c>
      <c r="E1" t="str">
        <f>TRIM(SUBSTITUTE(ErrorInput!G4, "Kommentar", ""))</f>
        <v>Deutsch comment</v>
      </c>
      <c r="F1" t="str">
        <f>TRIM(SUBSTITUTE(ErrorInput!H4, "Kommentar", ""))</f>
        <v>Italiano comment</v>
      </c>
      <c r="G1" t="str">
        <f>TRIM(SUBSTITUTE(ErrorInput!I4, "Kommentar", ""))</f>
        <v>Francais comment</v>
      </c>
    </row>
    <row r="2" spans="1:7" ht="13.5" customHeight="1">
      <c r="B2" s="39" t="str">
        <f ca="1">OFFSET(D2,0,C1)</f>
        <v>ERROR</v>
      </c>
      <c r="D2" t="str">
        <f>TRIM(SUBSTITUTE(SUBSTITUTE(TextInput!C82, "%0000010lX", ""), "=",""))</f>
        <v>ERROR</v>
      </c>
      <c r="E2" t="str">
        <f>TRIM(SUBSTITUTE(SUBSTITUTE(TextInput!D82, "%0000010lX", ""), "=",""))</f>
        <v>FEHLER</v>
      </c>
      <c r="F2" t="str">
        <f>TRIM(SUBSTITUTE(SUBSTITUTE(TextInput!E82, "%0000010lX", ""), "=",""))</f>
        <v>ERRORE</v>
      </c>
      <c r="G2" t="str">
        <f>TRIM(SUBSTITUTE(SUBSTITUTE(TextInput!F82, "%0000010lX", ""), "=",""))</f>
        <v>ERREUR</v>
      </c>
    </row>
    <row r="3" spans="1:7" s="41" customFormat="1" ht="19.5" customHeight="1">
      <c r="A3" s="40" t="str">
        <f ca="1">OFFSET(D4,0,C1)</f>
        <v>Display text</v>
      </c>
      <c r="B3" s="40" t="str">
        <f ca="1">OFFSET(D5,0,C1)</f>
        <v>Error description / action</v>
      </c>
    </row>
    <row r="4" spans="1:7" ht="88.5" customHeight="1">
      <c r="A4" s="42" t="str">
        <f ca="1">$B$2&amp;" "&amp;ErrorInput!D5&amp;"
"&amp;ErrorInput!E5&amp;"
"&amp;"
"&amp;OFFSET(ErrorInput!F5,0,$C$1)</f>
        <v>ERROR 0
UNKNOWN ERROR
Session stopped due to technical problem</v>
      </c>
      <c r="B4" s="43" t="str">
        <f ca="1">OFFSET(ErrorInput!AD5, 0, $C$1) &amp; "
" &amp; "
›› " &amp; OFFSET(ErrorInput!AG5, 0, $C$1)</f>
        <v xml:space="preserve">
›› </v>
      </c>
      <c r="D4" s="44" t="s">
        <v>5063</v>
      </c>
      <c r="E4" s="44" t="s">
        <v>5064</v>
      </c>
    </row>
    <row r="5" spans="1:7" ht="75.75" customHeight="1">
      <c r="A5" s="42" t="str">
        <f ca="1">$B$2&amp;" "&amp;ErrorInput!D7&amp;"
"&amp;ErrorInput!E7&amp;"
"&amp;"
"&amp;OFFSET(ErrorInput!F7,0,$C$1)</f>
        <v>ERROR 2
CONNECTOR LOCK      
Hold plug until charge starts</v>
      </c>
      <c r="B5" s="43" t="str">
        <f ca="1">OFFSET(ErrorInput!AD7, 0, $C$1) &amp; "
" &amp; "
›› " &amp; OFFSET(ErrorInput!AG7, 0, $C$1)</f>
        <v>Error plug interlock 
›› 0</v>
      </c>
      <c r="D5" s="44" t="s">
        <v>5065</v>
      </c>
      <c r="E5" s="44" t="s">
        <v>5066</v>
      </c>
    </row>
    <row r="6" spans="1:7" ht="88.5" customHeight="1">
      <c r="A6" s="42" t="str">
        <f ca="1">$B$2&amp;" "&amp;ErrorInput!D8&amp;"
"&amp;ErrorInput!E8&amp;"
"&amp;"
"&amp;OFFSET(ErrorInput!F8,0,$C$1)</f>
        <v>ERROR 4
TESTVOLTAGE N REACHD
Contact service</v>
      </c>
      <c r="B6" s="43" t="str">
        <f ca="1">OFFSET(ErrorInput!AD8, 0, $C$1) &amp; "
" &amp; "
›› " &amp; OFFSET(ErrorInput!AG8, 0, $C$1)</f>
        <v>Test voltage not reached during system check
›› Check vehicle and connection cable; note vehicle errors.
If the same error occurs again: call service.</v>
      </c>
    </row>
    <row r="7" spans="1:7" ht="75.75" customHeight="1">
      <c r="A7" s="42" t="str">
        <f ca="1">$B$2&amp;" "&amp;ErrorInput!D9&amp;"
"&amp;ErrorInput!E9&amp;"
"&amp;"
"&amp;OFFSET(ErrorInput!F9,0,$C$1)</f>
        <v>ERROR 8
SWITCH HV OFF A TEST
Contact service</v>
      </c>
      <c r="B7" s="43" t="str">
        <f ca="1">OFFSET(ErrorInput!AD9, 0, $C$1) &amp; "
" &amp; "
›› " &amp; OFFSET(ErrorInput!AG9, 0, $C$1)</f>
        <v>Error while switching off High Voltage after system check. 
›› 0</v>
      </c>
    </row>
    <row r="8" spans="1:7" ht="63" customHeight="1">
      <c r="A8" s="42" t="str">
        <f ca="1">$B$2&amp;" "&amp;ErrorInput!D10&amp;"
"&amp;ErrorInput!E10&amp;"
"&amp;"
"&amp;OFFSET(ErrorInput!F10,0,$C$1)</f>
        <v>ERROR 10
PU OCCUPIED         
Powerunit reserved</v>
      </c>
      <c r="B8" s="43" t="str">
        <f ca="1">OFFSET(ErrorInput!AD10, 0, $C$1) &amp; "
" &amp; "
›› " &amp; OFFSET(ErrorInput!AG10, 0, $C$1)</f>
        <v>Internal error
›› 0</v>
      </c>
    </row>
    <row r="9" spans="1:7" ht="75.75" customHeight="1">
      <c r="A9" s="42" t="str">
        <f ca="1">$B$2&amp;" "&amp;ErrorInput!D11&amp;"
"&amp;ErrorInput!E11&amp;"
"&amp;"
"&amp;OFFSET(ErrorInput!F11,0,$C$1)</f>
        <v>ERROR 20
HV SHORT CIRCUIT    
Contact service</v>
      </c>
      <c r="B9" s="43" t="str">
        <f ca="1">OFFSET(ErrorInput!AD11, 0, $C$1) &amp; "
" &amp; "
›› " &amp; OFFSET(ErrorInput!AG11, 0, $C$1)</f>
        <v>Short circuit of High Voltage wires 
›› Check vehicle and connection cable; note vehicle errors.
If the same error occurs again: call service.</v>
      </c>
    </row>
    <row r="10" spans="1:7" ht="88.5" customHeight="1">
      <c r="A10" s="42" t="str">
        <f ca="1">$B$2&amp;" "&amp;ErrorInput!D12&amp;"
"&amp;ErrorInput!E12&amp;"
"&amp;"
"&amp;OFFSET(ErrorInput!F12,0,$C$1)</f>
        <v>ERROR 40
INSULATION FAULT     
Contact service</v>
      </c>
      <c r="B10" s="43" t="str">
        <f ca="1">OFFSET(ErrorInput!AD12, 0, $C$1) &amp; "
" &amp; "
›› " &amp; OFFSET(ErrorInput!AG12, 0, $C$1)</f>
        <v>Insulation fault: resistance between High Voltage system and Ground is too small 
›› Check vehicle and connection cable; note vehicle errors.
If the same error occurs again: call service.</v>
      </c>
    </row>
    <row r="11" spans="1:7" ht="63" customHeight="1">
      <c r="A11" s="42" t="str">
        <f ca="1">$B$2&amp;" "&amp;ErrorInput!D13&amp;"
"&amp;ErrorInput!E13&amp;"
"&amp;"
"&amp;OFFSET(ErrorInput!F13,0,$C$1)</f>
        <v>ERROR 80
TIMEOUT CUR SHUTDOWN
Check vehicle status</v>
      </c>
      <c r="B11" s="43" t="str">
        <f ca="1">OFFSET(ErrorInput!AD13, 0, $C$1) &amp; "
" &amp; "
›› " &amp; OFFSET(ErrorInput!AG13, 0, $C$1)</f>
        <v>Communication error: timeout while waiting for vehicle desired current 
›› Check vehicle; note vehicle errors.</v>
      </c>
    </row>
    <row r="12" spans="1:7" ht="51" customHeight="1">
      <c r="A12" s="42" t="str">
        <f ca="1">$B$2&amp;" "&amp;ErrorInput!D14&amp;"
"&amp;ErrorInput!E14&amp;"
"&amp;"
"&amp;OFFSET(ErrorInput!F14,0,$C$1)</f>
        <v>ERROR 100
MAINS LOW HIGH      
Check grid conn. and fuse</v>
      </c>
      <c r="B12" s="43" t="str">
        <f ca="1">OFFSET(ErrorInput!AD14, 0, $C$1) &amp; "
" &amp; "
›› " &amp; OFFSET(ErrorInput!AG14, 0, $C$1)</f>
        <v xml:space="preserve">Mains under voltage
›› Operate device on more stable grid or reduce charging power. </v>
      </c>
    </row>
    <row r="13" spans="1:7" ht="48" customHeight="1">
      <c r="A13" s="42" t="str">
        <f ca="1">$B$2&amp;" "&amp;ErrorInput!D15&amp;"
"&amp;ErrorInput!E15&amp;"
"&amp;"
"&amp;OFFSET(ErrorInput!F15,0,$C$1)</f>
        <v>ERROR 200
HV UNDER OVERVOLTAGE
Contact service</v>
      </c>
      <c r="B13" s="43" t="str">
        <f ca="1">OFFSET(ErrorInput!AD15, 0, $C$1) &amp; "
" &amp; "
›› " &amp; OFFSET(ErrorInput!AG15, 0, $C$1)</f>
        <v>High Voltage system under or over voltage 
›› Disconnect device from grid; call service.</v>
      </c>
    </row>
    <row r="14" spans="1:7" ht="51" customHeight="1">
      <c r="A14" s="42" t="str">
        <f ca="1">$B$2&amp;" "&amp;ErrorInput!D16&amp;"
"&amp;ErrorInput!E16&amp;"
"&amp;"
"&amp;OFFSET(ErrorInput!F16,0,$C$1)</f>
        <v>ERROR 400
RCDOCP POWER CIRCUIT
Switch on RCDOCP</v>
      </c>
      <c r="B14" s="43" t="str">
        <f ca="1">OFFSET(ErrorInput!AD16, 0, $C$1) &amp; "
" &amp; "
›› " &amp; OFFSET(ErrorInput!AG16, 0, $C$1)</f>
        <v>Power unit RCD/OCP tripped
›› Check if charging device has optical damages;
If no damages are visible reactivate RCD/OCP</v>
      </c>
    </row>
    <row r="15" spans="1:7" ht="51" customHeight="1">
      <c r="A15" s="42" t="str">
        <f ca="1">$B$2&amp;" "&amp;ErrorInput!D17&amp;"
"&amp;ErrorInput!E17&amp;"
"&amp;"
"&amp;OFFSET(ErrorInput!F17,0,$C$1)</f>
        <v>ERROR 800
INTERNAL MALFUNCTION
Contact service</v>
      </c>
      <c r="B15" s="43" t="str">
        <f ca="1">OFFSET(ErrorInput!AD17, 0, $C$1) &amp; "
" &amp; "
›› " &amp; OFFSET(ErrorInput!AG17, 0, $C$1)</f>
        <v>Control circuit RCD/OCP tripped
›› Check if charging device has optical damages;
If no damages are visible reactivate RCD/OCP</v>
      </c>
    </row>
    <row r="16" spans="1:7" ht="63" customHeight="1">
      <c r="A16" s="42" t="str">
        <f ca="1">$B$2&amp;" "&amp;ErrorInput!D18&amp;"
"&amp;ErrorInput!E18&amp;"
"&amp;"
"&amp;OFFSET(ErrorInput!F18,0,$C$1)</f>
        <v>ERROR 1000
SIGNAL SUPPLY EV    
Check vehicle status</v>
      </c>
      <c r="B16" s="43" t="str">
        <f ca="1">OFFSET(ErrorInput!AD18, 0, $C$1) &amp; "
" &amp; "
›› " &amp; OFFSET(ErrorInput!AG18, 0, $C$1)</f>
        <v>Error signal supply on vehicle side
›› 0</v>
      </c>
    </row>
    <row r="17" spans="1:2" ht="63" customHeight="1">
      <c r="A17" s="42" t="str">
        <f ca="1">$B$2&amp;" "&amp;ErrorInput!D19&amp;"
"&amp;ErrorInput!E19&amp;"
"&amp;"
"&amp;OFFSET(ErrorInput!F19,0,$C$1)</f>
        <v>ERROR 2000
PLUG TEMPERATURE SEN
Contact service</v>
      </c>
      <c r="B17" s="43" t="str">
        <f ca="1">OFFSET(ErrorInput!AD19, 0, $C$1) &amp; "
" &amp; "
›› " &amp; OFFSET(ErrorInput!AG19, 0, $C$1)</f>
        <v>Internal non recoverable malfunction like mac address missing
›› 0</v>
      </c>
    </row>
    <row r="18" spans="1:2" ht="88.5" customHeight="1">
      <c r="A18" s="42" t="str">
        <f ca="1">$B$2&amp;" "&amp;ErrorInput!D20&amp;"
"&amp;ErrorInput!E20&amp;"
"&amp;"
"&amp;OFFSET(ErrorInput!F20,0,$C$1)</f>
        <v>ERROR 4000
LOW LEVEL COM. ERROR
Check vehicle status</v>
      </c>
      <c r="B18" s="43" t="str">
        <f ca="1">OFFSET(ErrorInput!AD20, 0, $C$1) &amp; "
" &amp; "
›› " &amp; OFFSET(ErrorInput!AG20, 0, $C$1)</f>
        <v>Internal error in communication with QCA Chip
›› 0</v>
      </c>
    </row>
    <row r="19" spans="1:2" ht="63" customHeight="1">
      <c r="A19" s="42" t="str">
        <f ca="1">$B$2&amp;" "&amp;ErrorInput!D21&amp;"
"&amp;ErrorInput!E21&amp;"
"&amp;"
"&amp;OFFSET(ErrorInput!F21,0,$C$1)</f>
        <v>ERROR 8000
MEASUREMENT UNIT    
Contact service</v>
      </c>
      <c r="B19" s="43" t="str">
        <f ca="1">OFFSET(ErrorInput!AD21, 0, $C$1) &amp; "
" &amp; "
›› " &amp; OFFSET(ErrorInput!AG21, 0, $C$1)</f>
        <v>Internal error at measurement unit 
›› 0</v>
      </c>
    </row>
    <row r="20" spans="1:2" ht="63" customHeight="1">
      <c r="A20" s="42" t="str">
        <f ca="1">$B$2&amp;" "&amp;ErrorInput!D22&amp;"
"&amp;ErrorInput!E22&amp;"
"&amp;"
"&amp;OFFSET(ErrorInput!F22,0,$C$1)</f>
        <v>ERROR 10000
HIGHLEVEL COM. ERROR
Check vehicle status</v>
      </c>
      <c r="B20" s="43" t="str">
        <f ca="1">OFFSET(ErrorInput!AD22, 0, $C$1) &amp; "
" &amp; "
›› " &amp; OFFSET(ErrorInput!AG22, 0, $C$1)</f>
        <v>Communication error after SLAC completed
›› 0</v>
      </c>
    </row>
    <row r="21" spans="1:2" ht="63" customHeight="1">
      <c r="A21" s="42" t="str">
        <f ca="1">$B$2&amp;" "&amp;ErrorInput!D23&amp;"
"&amp;ErrorInput!E23&amp;"
"&amp;"
"&amp;OFFSET(ErrorInput!F23,0,$C$1)</f>
        <v>ERROR 20000
EMERGENCY STOP ACTIV
Pull emergency stop switch</v>
      </c>
      <c r="B21" s="43" t="str">
        <f ca="1">OFFSET(ErrorInput!AD23, 0, $C$1) &amp; "
" &amp; "
›› " &amp; OFFSET(ErrorInput!AG23, 0, $C$1)</f>
        <v>Emergency Switch pressend 
›› Reset Emergency Switch by turning it; confirm error using Play Button</v>
      </c>
    </row>
    <row r="22" spans="1:2" ht="88.5" customHeight="1">
      <c r="A22" s="42" t="str">
        <f ca="1">$B$2&amp;" "&amp;ErrorInput!D24&amp;"
"&amp;ErrorInput!E24&amp;"
"&amp;"
"&amp;OFFSET(ErrorInput!F24,0,$C$1)</f>
        <v xml:space="preserve">ERROR 40000
NO CAN COMMUNICATION
Check plug connection </v>
      </c>
      <c r="B22" s="43" t="str">
        <f ca="1">OFFSET(ErrorInput!AD24, 0, $C$1) &amp; "
" &amp; "
›› " &amp; OFFSET(ErrorInput!AG24, 0, $C$1)</f>
        <v xml:space="preserve">No response from vehicle
›› Check CHAdeMO plug on vehicle side; check vehicle state using vehicle’s user manual. </v>
      </c>
    </row>
    <row r="23" spans="1:2" ht="51" customHeight="1">
      <c r="A23" s="42" t="str">
        <f ca="1">$B$2&amp;" "&amp;ErrorInput!D25&amp;"
"&amp;ErrorInput!E25&amp;"
"&amp;"
"&amp;OFFSET(ErrorInput!F25,0,$C$1)</f>
        <v>ERROR 80000
TARGET VOLT MAX BAT 
Check vehicle status</v>
      </c>
      <c r="B23" s="43" t="str">
        <f ca="1">OFFSET(ErrorInput!AD25, 0, $C$1) &amp; "
" &amp; "
›› " &amp; OFFSET(ErrorInput!AG25, 0, $C$1)</f>
        <v>Erroneous data from vehicle (Target Battery Voltage &gt; Maximum Battery Voltage)
›› Check vehicle.</v>
      </c>
    </row>
    <row r="24" spans="1:2" ht="63" customHeight="1">
      <c r="A24" s="42" t="str">
        <f ca="1">$B$2&amp;" "&amp;ErrorInput!D26&amp;"
"&amp;ErrorInput!E26&amp;"
"&amp;"
"&amp;OFFSET(ErrorInput!F26,0,$C$1)</f>
        <v>ERROR 100000
TARGET VOLT UNAVAILB
Check vehicle status</v>
      </c>
      <c r="B24" s="43" t="str">
        <f ca="1">OFFSET(ErrorInput!AD26, 0, $C$1) &amp; "
" &amp; "
›› " &amp; OFFSET(ErrorInput!AG26, 0, $C$1)</f>
        <v>Erroneous data from vehicle (Target Battery Voltage &gt; Voltage Value of Charger-Side Circuit)
›› Check vehicle.</v>
      </c>
    </row>
    <row r="25" spans="1:2" ht="51" customHeight="1">
      <c r="A25" s="42" t="str">
        <f ca="1">$B$2&amp;" "&amp;ErrorInput!D27&amp;"
"&amp;ErrorInput!E27&amp;"
"&amp;"
"&amp;OFFSET(ErrorInput!F27,0,$C$1)</f>
        <v>ERROR 200000
PERMISSION TIMEOUT  
Check vehicle status</v>
      </c>
      <c r="B25" s="43" t="str">
        <f ca="1">OFFSET(ErrorInput!AD27, 0, $C$1) &amp; "
" &amp; "
›› " &amp; OFFSET(ErrorInput!AG27, 0, $C$1)</f>
        <v>Timeout while waiting for charging permission from vehicle 
›› Check vehicle.</v>
      </c>
    </row>
    <row r="26" spans="1:2" ht="48" customHeight="1">
      <c r="A26" s="42" t="str">
        <f ca="1">$B$2&amp;" "&amp;ErrorInput!D28&amp;"
"&amp;ErrorInput!E28&amp;"
"&amp;"
"&amp;OFFSET(ErrorInput!F28,0,$C$1)</f>
        <v>ERROR 400000
VEHICLE RELAY CLOSED
Check vehicle status</v>
      </c>
      <c r="B26" s="43" t="str">
        <f ca="1">OFFSET(ErrorInput!AD28, 0, $C$1) &amp; "
" &amp; "
›› " &amp; OFFSET(ErrorInput!AG28, 0, $C$1)</f>
        <v>Vehicle High Voltage battery illegally powered up
›› Check vehicle.</v>
      </c>
    </row>
    <row r="27" spans="1:2" ht="51" customHeight="1">
      <c r="A27" s="42" t="str">
        <f ca="1">$B$2&amp;" "&amp;ErrorInput!D29&amp;"
"&amp;ErrorInput!E29&amp;"
"&amp;"
"&amp;OFFSET(ErrorInput!F29,0,$C$1)</f>
        <v>ERROR 800000
SWITCH EV BATTERY ON
Check vehicle status</v>
      </c>
      <c r="B27" s="43" t="str">
        <f ca="1">OFFSET(ErrorInput!AD29, 0, $C$1) &amp; "
" &amp; "
›› " &amp; OFFSET(ErrorInput!AG29, 0, $C$1)</f>
        <v>Vehicle High Voltage battery cannot be powered up 
›› Check vehicle.</v>
      </c>
    </row>
    <row r="28" spans="1:2" ht="51" customHeight="1">
      <c r="A28" s="42" t="str">
        <f ca="1">$B$2&amp;" "&amp;ErrorInput!D30&amp;"
"&amp;ErrorInput!E30&amp;"
"&amp;"
"&amp;OFFSET(ErrorInput!F30,0,$C$1)</f>
        <v>ERROR 1000000
TIMEOUT CURRENT CMD 
Check vehicle status</v>
      </c>
      <c r="B28" s="43" t="str">
        <f ca="1">OFFSET(ErrorInput!AD30, 0, $C$1) &amp; "
" &amp; "
›› " &amp; OFFSET(ErrorInput!AG30, 0, $C$1)</f>
        <v>Timeout while waiting for desired current command from vehicle
›› Check vehicle.</v>
      </c>
    </row>
    <row r="29" spans="1:2" ht="51" customHeight="1">
      <c r="A29" s="42" t="str">
        <f ca="1">$B$2&amp;" "&amp;ErrorInput!D31&amp;"
"&amp;ErrorInput!E31&amp;"
"&amp;"
"&amp;OFFSET(ErrorInput!F31,0,$C$1)</f>
        <v>ERROR 2000000
TIMEOUT EV SHUTDOWN 
Check vehicle status</v>
      </c>
      <c r="B29" s="43" t="str">
        <f ca="1">OFFSET(ErrorInput!AD31, 0, $C$1) &amp; "
" &amp; "
›› " &amp; OFFSET(ErrorInput!AG31, 0, $C$1)</f>
        <v>High Voltage system shutdown error after charging process 
›› Check vehicle.</v>
      </c>
    </row>
    <row r="30" spans="1:2" ht="48" customHeight="1">
      <c r="A30" s="42" t="str">
        <f ca="1">$B$2&amp;" "&amp;ErrorInput!D32&amp;"
"&amp;ErrorInput!E32&amp;"
"&amp;"
"&amp;OFFSET(ErrorInput!F32,0,$C$1)</f>
        <v>ERROR 4000000
EV CONTROL COMMUNIC.
Check vehicle status</v>
      </c>
      <c r="B30" s="43" t="str">
        <f ca="1">OFFSET(ErrorInput!AD32, 0, $C$1) &amp; "
" &amp; "
›› " &amp; OFFSET(ErrorInput!AG32, 0, $C$1)</f>
        <v>Message from vehicle: communication error
›› Check EV cables; Check vehicle</v>
      </c>
    </row>
    <row r="31" spans="1:2" ht="48" customHeight="1">
      <c r="A31" s="42" t="str">
        <f ca="1">$B$2&amp;" "&amp;ErrorInput!D33&amp;"
"&amp;ErrorInput!E33&amp;"
"&amp;"
"&amp;OFFSET(ErrorInput!F33,0,$C$1)</f>
        <v>ERROR 8000000
EV CHARGING PERMISSN
Check vehicle status</v>
      </c>
      <c r="B31" s="43" t="str">
        <f ca="1">OFFSET(ErrorInput!AD33, 0, $C$1) &amp; "
" &amp; "
›› " &amp; OFFSET(ErrorInput!AG33, 0, $C$1)</f>
        <v>Message from vehicle: charging permission denied
›› Check EV cables; Check vehicle</v>
      </c>
    </row>
    <row r="32" spans="1:2" ht="48" customHeight="1">
      <c r="A32" s="42" t="str">
        <f ca="1">$B$2&amp;" "&amp;ErrorInput!D34&amp;"
"&amp;ErrorInput!E34&amp;"
"&amp;"
"&amp;OFFSET(ErrorInput!F34,0,$C$1)</f>
        <v>ERROR 10000000
EV CAN FAULT FLAGS  
Check vehicle status</v>
      </c>
      <c r="B32" s="43" t="str">
        <f ca="1">OFFSET(ErrorInput!AD34, 0, $C$1) &amp; "
" &amp; "
›› " &amp; OFFSET(ErrorInput!AG34, 0, $C$1)</f>
        <v>Message from vehicle: internal error
›› Check EV cables; Check vehicle</v>
      </c>
    </row>
    <row r="33" spans="1:2" ht="51" customHeight="1">
      <c r="A33" s="42" t="str">
        <f ca="1">$B$2&amp;" "&amp;ErrorInput!D35&amp;"
"&amp;ErrorInput!E35&amp;"
"&amp;"
"&amp;OFFSET(ErrorInput!F35,0,$C$1)</f>
        <v>ERROR 20000000
EV CAN CURRENT RANGE
Check vehicle status</v>
      </c>
      <c r="B33" s="43" t="str">
        <f ca="1">OFFSET(ErrorInput!AD35, 0, $C$1) &amp; "
" &amp; "
›› " &amp; OFFSET(ErrorInput!AG35, 0, $C$1)</f>
        <v>Vehicle desired current exceeds maximum charger current
›› Check vehicle.</v>
      </c>
    </row>
    <row r="34" spans="1:2" ht="51" customHeight="1">
      <c r="A34" s="42" t="str">
        <f ca="1">$B$2&amp;" "&amp;ErrorInput!D36&amp;"
"&amp;ErrorInput!E36&amp;"
"&amp;"
"&amp;OFFSET(ErrorInput!F36,0,$C$1)</f>
        <v>ERROR 40000000
EV CAN VOLTAGE RANGE
Check vehicle status</v>
      </c>
      <c r="B34" s="43" t="str">
        <f ca="1">OFFSET(ErrorInput!AD36, 0, $C$1) &amp; "
" &amp; "
›› " &amp; OFFSET(ErrorInput!AG36, 0, $C$1)</f>
        <v>Vehicle’s voltage range exceeds charger’s 
›› Check vehicle.</v>
      </c>
    </row>
    <row r="35" spans="1:2" ht="63" customHeight="1">
      <c r="A35" s="42" t="str">
        <f ca="1">$B$2&amp;" "&amp;ErrorInput!D37&amp;"
"&amp;ErrorInput!E37&amp;"
"&amp;"
"&amp;OFFSET(ErrorInput!F37,0,$C$1)</f>
        <v>ERROR 80000000
EV CAN SHIFT LEVER  
Vehicle not in P</v>
      </c>
      <c r="B35" s="43" t="str">
        <f ca="1">OFFSET(ErrorInput!AD37, 0, $C$1) &amp; "
" &amp; "
›› " &amp; OFFSET(ErrorInput!AG37, 0, $C$1)</f>
        <v>Message from vehicle: gear lever not in «P»
›› Put gear lever into «P»;
consult vehicle’s user manual.</v>
      </c>
    </row>
    <row r="36" spans="1:2" ht="75.75" customHeight="1">
      <c r="A36" s="42" t="str">
        <f ca="1">$B$2&amp;" "&amp;ErrorInput!D38&amp;"
"&amp;ErrorInput!E38&amp;"
"&amp;"
"&amp;OFFSET(ErrorInput!F38,0,$C$1)</f>
        <v>ERROR 100000000
RELAIS WELDED
Contact service</v>
      </c>
      <c r="B36" s="43" t="str">
        <f ca="1">OFFSET(ErrorInput!AD38, 0, $C$1) &amp; "
" &amp; "
›› " &amp; OFFSET(ErrorInput!AG38, 0, $C$1)</f>
        <v xml:space="preserve">The ouput relais is welded. Therefore ouput pins can be live if no vehicle is connected.
›› </v>
      </c>
    </row>
    <row r="37" spans="1:2" ht="48" customHeight="1">
      <c r="A37" s="42" t="str">
        <f ca="1">$B$2&amp;" "&amp;ErrorInput!D39&amp;"
"&amp;ErrorInput!E39&amp;"
"&amp;"
"&amp;OFFSET(ErrorInput!F39,0,$C$1)</f>
        <v>ERROR 200000000
UNEXP SESSION STOP  
EV Sequence Error</v>
      </c>
      <c r="B37" s="43" t="str">
        <f ca="1">OFFSET(ErrorInput!AD39, 0, $C$1) &amp; "
" &amp; "
›› " &amp; OFFSET(ErrorInput!AG39, 0, $C$1)</f>
        <v xml:space="preserve">
›› Check vehicle.</v>
      </c>
    </row>
    <row r="38" spans="1:2" ht="51" customHeight="1">
      <c r="A38" s="42" t="str">
        <f ca="1">$B$2&amp;" "&amp;ErrorInput!D40&amp;"
"&amp;ErrorInput!E40&amp;"
"&amp;"
"&amp;OFFSET(ErrorInput!F40,0,$C$1)</f>
        <v>ERROR 400000000
PP RESISTOR FAILURE 
Check cable</v>
      </c>
      <c r="B38" s="43" t="str">
        <f ca="1">OFFSET(ErrorInput!AD40, 0, $C$1) &amp; "
" &amp; "
›› " &amp; OFFSET(ErrorInput!AG40, 0, $C$1)</f>
        <v xml:space="preserve">
›› Check charging cable; Replace calbe if needed.</v>
      </c>
    </row>
    <row r="39" spans="1:2" ht="63" customHeight="1">
      <c r="A39" s="42" t="str">
        <f ca="1">$B$2&amp;" "&amp;ErrorInput!D41&amp;"
"&amp;ErrorInput!E41&amp;"
"&amp;"
"&amp;OFFSET(ErrorInput!F41,0,$C$1)</f>
        <v>ERROR 800000000
PU TEMPERATURE FAIL  
Contact service</v>
      </c>
      <c r="B39" s="43" t="str">
        <f ca="1">OFFSET(ErrorInput!AD41, 0, $C$1) &amp; "
" &amp; "
›› " &amp; OFFSET(ErrorInput!AG41, 0, $C$1)</f>
        <v>PU Temperature or Discharge resistor
›› 0</v>
      </c>
    </row>
  </sheetData>
  <dataValidations count="1">
    <dataValidation type="list" allowBlank="1" showInputMessage="1" showErrorMessage="1" sqref="B1" xr:uid="{00000000-0002-0000-0400-000000000000}">
      <formula1>$D$1:$G$1</formula1>
      <formula2>0</formula2>
    </dataValidation>
  </dataValidations>
  <pageMargins left="0.78749999999999998" right="0.78749999999999998" top="0.98402777777777795" bottom="0.9840277777777779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 Kramis</dc:creator>
  <cp:keywords/>
  <dc:description/>
  <cp:lastModifiedBy/>
  <cp:revision>16</cp:revision>
  <dcterms:created xsi:type="dcterms:W3CDTF">2013-05-25T14:23:51Z</dcterms:created>
  <dcterms:modified xsi:type="dcterms:W3CDTF">2026-01-30T12:41:19Z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0x01010043E58C76AD6CB34EBA43C98402C02A9A</vt:lpwstr>
  </property>
</Properties>
</file>